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18 ասֆալտ 5 գյուղ սուբվենցիա ՄԲ Սվ\Նախագիծ-ծավալաթերթ\"/>
    </mc:Choice>
  </mc:AlternateContent>
  <bookViews>
    <workbookView xWindow="0" yWindow="0" windowWidth="14340" windowHeight="0"/>
  </bookViews>
  <sheets>
    <sheet name="Ծավալ-հայ" sheetId="41" r:id="rId1"/>
    <sheet name="Ծավալ-հայ (2025)" sheetId="43" r:id="rId2"/>
    <sheet name="Ծավալ-հայ (2026)" sheetId="44" r:id="rId3"/>
    <sheet name="Ծավալ-ռուս " sheetId="42"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MA8">#REF!</definedName>
    <definedName name="_____________TM3">#REF!</definedName>
    <definedName name="____________MA8">#REF!</definedName>
    <definedName name="____________TM3">#REF!</definedName>
    <definedName name="___________MA8">#REF!</definedName>
    <definedName name="___________TM3">#REF!</definedName>
    <definedName name="__________MA8">#REF!</definedName>
    <definedName name="__________TM3">#REF!</definedName>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 localSheetId="2">#REF!</definedName>
    <definedName name="_24" localSheetId="3">#REF!</definedName>
    <definedName name="_24">#REF!</definedName>
    <definedName name="_MA8">#REF!</definedName>
    <definedName name="_TM3">#REF!</definedName>
    <definedName name="_xlnm._FilterDatabase" localSheetId="0" hidden="1">'Ծավալ-հայ'!$B$2:$B$250</definedName>
    <definedName name="_xlnm._FilterDatabase" localSheetId="1" hidden="1">'Ծավալ-հայ (2025)'!$B$2:$B$119</definedName>
    <definedName name="_xlnm._FilterDatabase" localSheetId="2" hidden="1">'Ծավալ-հայ (2026)'!$B$2:$B$143</definedName>
    <definedName name="_xlnm._FilterDatabase" localSheetId="3" hidden="1">'Ծավալ-ռուս '!$B$2:$B$247</definedName>
    <definedName name="Arm" localSheetId="0">#REF!</definedName>
    <definedName name="Arm" localSheetId="1">#REF!</definedName>
    <definedName name="Arm" localSheetId="2">#REF!</definedName>
    <definedName name="Arm" localSheetId="3">#REF!</definedName>
    <definedName name="Arm">#REF!</definedName>
    <definedName name="armjjj" localSheetId="0">#REF!</definedName>
    <definedName name="armjjj" localSheetId="1">#REF!</definedName>
    <definedName name="armjjj" localSheetId="2">#REF!</definedName>
    <definedName name="armjjj" localSheetId="3">#REF!</definedName>
    <definedName name="armjjj">#REF!</definedName>
    <definedName name="asd" localSheetId="0">#REF!</definedName>
    <definedName name="asd" localSheetId="1">#REF!</definedName>
    <definedName name="asd" localSheetId="2">#REF!</definedName>
    <definedName name="asd" localSheetId="3">#REF!</definedName>
    <definedName name="asd">#REF!</definedName>
    <definedName name="AZA" localSheetId="0">#REF!</definedName>
    <definedName name="AZA" localSheetId="1">#REF!</definedName>
    <definedName name="AZA" localSheetId="2">#REF!</definedName>
    <definedName name="AZA" localSheetId="3">#REF!</definedName>
    <definedName name="AZA">#REF!</definedName>
    <definedName name="Azat." localSheetId="0">#REF!</definedName>
    <definedName name="Azat." localSheetId="1">#REF!</definedName>
    <definedName name="Azat." localSheetId="2">#REF!</definedName>
    <definedName name="Azat." localSheetId="3">#REF!</definedName>
    <definedName name="Azat.">#REF!</definedName>
    <definedName name="book" localSheetId="0">'[1]Gaz2-6'!#REF!</definedName>
    <definedName name="book" localSheetId="1">'[1]Gaz2-6'!#REF!</definedName>
    <definedName name="book" localSheetId="2">'[1]Gaz2-6'!#REF!</definedName>
    <definedName name="book" localSheetId="3">'[1]Gaz2-6'!#REF!</definedName>
    <definedName name="book">'[2]Gaz2-6'!#REF!</definedName>
    <definedName name="bos">[3]BoS!$B$1:$AB$3718</definedName>
    <definedName name="Branch1" localSheetId="0">#REF!</definedName>
    <definedName name="Branch1" localSheetId="1">#REF!</definedName>
    <definedName name="Branch1" localSheetId="2">#REF!</definedName>
    <definedName name="Branch1" localSheetId="3">#REF!</definedName>
    <definedName name="Branch1">#REF!</definedName>
    <definedName name="Branch1.1" localSheetId="0">#REF!</definedName>
    <definedName name="Branch1.1" localSheetId="1">#REF!</definedName>
    <definedName name="Branch1.1" localSheetId="2">#REF!</definedName>
    <definedName name="Branch1.1" localSheetId="3">#REF!</definedName>
    <definedName name="Branch1.1">#REF!</definedName>
    <definedName name="Branch3" localSheetId="0">#REF!</definedName>
    <definedName name="Branch3" localSheetId="1">#REF!</definedName>
    <definedName name="Branch3" localSheetId="2">#REF!</definedName>
    <definedName name="Branch3" localSheetId="3">#REF!</definedName>
    <definedName name="Branch3">#REF!</definedName>
    <definedName name="cank" localSheetId="0">'[4]Unit rates'!$B:$H</definedName>
    <definedName name="cank" localSheetId="1">'[4]Unit rates'!$B:$H</definedName>
    <definedName name="cank" localSheetId="2">'[4]Unit rates'!$B:$H</definedName>
    <definedName name="cank" localSheetId="3">'[4]Unit rates'!$B:$H</definedName>
    <definedName name="cank">'[4]Unit rates'!$B:$H</definedName>
    <definedName name="DDR" localSheetId="0">#REF!</definedName>
    <definedName name="DDR" localSheetId="1">#REF!</definedName>
    <definedName name="DDR" localSheetId="2">#REF!</definedName>
    <definedName name="DDR" localSheetId="3">#REF!</definedName>
    <definedName name="DDR">#REF!</definedName>
    <definedName name="dfg" localSheetId="0">#REF!</definedName>
    <definedName name="dfg" localSheetId="1">#REF!</definedName>
    <definedName name="dfg" localSheetId="2">#REF!</definedName>
    <definedName name="dfg" localSheetId="3">#REF!</definedName>
    <definedName name="dfg">#REF!</definedName>
    <definedName name="DILDRR300" localSheetId="0">#REF!</definedName>
    <definedName name="DILDRR300" localSheetId="1">#REF!</definedName>
    <definedName name="DILDRR300" localSheetId="2">#REF!</definedName>
    <definedName name="DILDRR300" localSheetId="3">#REF!</definedName>
    <definedName name="DILDRR300">#REF!</definedName>
    <definedName name="Dzop" localSheetId="0">#REF!</definedName>
    <definedName name="Dzop" localSheetId="1">#REF!</definedName>
    <definedName name="Dzop" localSheetId="2">#REF!</definedName>
    <definedName name="Dzop" localSheetId="3">#REF!</definedName>
    <definedName name="Dzop">#REF!</definedName>
    <definedName name="ENG" localSheetId="0">#REF!</definedName>
    <definedName name="ENG" localSheetId="1">#REF!</definedName>
    <definedName name="ENG" localSheetId="2">#REF!</definedName>
    <definedName name="ENG" localSheetId="3">#REF!</definedName>
    <definedName name="ENG">#REF!</definedName>
    <definedName name="Ganzakar" localSheetId="0">#REF!</definedName>
    <definedName name="Ganzakar" localSheetId="1">#REF!</definedName>
    <definedName name="Ganzakar" localSheetId="2">#REF!</definedName>
    <definedName name="Ganzakar" localSheetId="3">#REF!</definedName>
    <definedName name="Ganzakar">#REF!</definedName>
    <definedName name="Gavar" localSheetId="0">#REF!</definedName>
    <definedName name="Gavar" localSheetId="1">#REF!</definedName>
    <definedName name="Gavar" localSheetId="2">#REF!</definedName>
    <definedName name="Gavar" localSheetId="3">#REF!</definedName>
    <definedName name="Gavar">#REF!</definedName>
    <definedName name="ghj" localSheetId="0">#REF!</definedName>
    <definedName name="ghj" localSheetId="1">#REF!</definedName>
    <definedName name="ghj" localSheetId="2">#REF!</definedName>
    <definedName name="ghj" localSheetId="3">#REF!</definedName>
    <definedName name="ghj">#REF!</definedName>
    <definedName name="hhh" localSheetId="0">#REF!</definedName>
    <definedName name="hhh" localSheetId="1">#REF!</definedName>
    <definedName name="hhh" localSheetId="2">#REF!</definedName>
    <definedName name="hhh" localSheetId="3">#REF!</definedName>
    <definedName name="hhh">#REF!</definedName>
    <definedName name="hljk" localSheetId="0">#REF!</definedName>
    <definedName name="hljk" localSheetId="1">#REF!</definedName>
    <definedName name="hljk" localSheetId="2">#REF!</definedName>
    <definedName name="hljk" localSheetId="3">#REF!</definedName>
    <definedName name="hljk">#REF!</definedName>
    <definedName name="i" localSheetId="0">'[5]BoQ works'!$B:$H</definedName>
    <definedName name="i" localSheetId="1">'[5]BoQ works'!$B:$H</definedName>
    <definedName name="i" localSheetId="2">'[5]BoQ works'!$B:$H</definedName>
    <definedName name="i" localSheetId="3">'[5]BoQ works'!$B:$H</definedName>
    <definedName name="i">'[5]BoQ works'!$B:$H</definedName>
    <definedName name="it" localSheetId="0">'[5]BoQ works'!$B:$H</definedName>
    <definedName name="it" localSheetId="1">'[5]BoQ works'!$B:$H</definedName>
    <definedName name="it" localSheetId="2">'[5]BoQ works'!$B:$H</definedName>
    <definedName name="it" localSheetId="3">'[5]BoQ works'!$B:$H</definedName>
    <definedName name="it">'[5]BoQ works'!$B:$H</definedName>
    <definedName name="kafan" localSheetId="0">#REF!</definedName>
    <definedName name="kafan" localSheetId="1">#REF!</definedName>
    <definedName name="kafan" localSheetId="2">#REF!</definedName>
    <definedName name="kafan" localSheetId="3">#REF!</definedName>
    <definedName name="kafan">#REF!</definedName>
    <definedName name="kanal" localSheetId="0">#REF!</definedName>
    <definedName name="kanal" localSheetId="1">#REF!</definedName>
    <definedName name="kanal" localSheetId="2">#REF!</definedName>
    <definedName name="kanal" localSheetId="3">#REF!</definedName>
    <definedName name="kanal">#REF!</definedName>
    <definedName name="kkkk" localSheetId="0">#REF!</definedName>
    <definedName name="kkkk" localSheetId="1">#REF!</definedName>
    <definedName name="kkkk" localSheetId="2">#REF!</definedName>
    <definedName name="kkkk" localSheetId="3">#REF!</definedName>
    <definedName name="kkkk">#REF!</definedName>
    <definedName name="kkkkk" localSheetId="0">#REF!</definedName>
    <definedName name="kkkkk" localSheetId="1">#REF!</definedName>
    <definedName name="kkkkk" localSheetId="2">#REF!</definedName>
    <definedName name="kkkkk" localSheetId="3">#REF!</definedName>
    <definedName name="kkkkk">#REF!</definedName>
    <definedName name="no" localSheetId="0">'[6]BoQ works'!$B:$H</definedName>
    <definedName name="no" localSheetId="1">'[6]BoQ works'!$B:$H</definedName>
    <definedName name="no" localSheetId="2">'[6]BoQ works'!$B:$H</definedName>
    <definedName name="no" localSheetId="3">'[6]BoQ works'!$B:$H</definedName>
    <definedName name="no">'[6]BoQ works'!$B:$H</definedName>
    <definedName name="OLE_LINK1" localSheetId="0">'Ծավալ-հայ'!$A$2</definedName>
    <definedName name="OLE_LINK1" localSheetId="1">'Ծավալ-հայ (2025)'!$A$2</definedName>
    <definedName name="OLE_LINK1" localSheetId="2">'Ծավալ-հայ (2026)'!$A$2</definedName>
    <definedName name="OLE_LINK1" localSheetId="3">'Ծավալ-ռուս '!$A$2</definedName>
    <definedName name="p" localSheetId="0">'[5]BoQ works'!$B:$H</definedName>
    <definedName name="p" localSheetId="1">'[5]BoQ works'!$B:$H</definedName>
    <definedName name="p" localSheetId="2">'[5]BoQ works'!$B:$H</definedName>
    <definedName name="p" localSheetId="3">'[5]BoQ works'!$B:$H</definedName>
    <definedName name="p">'[5]BoQ works'!$B:$H</definedName>
    <definedName name="quantity" localSheetId="0">'[5]ABO-Quantities'!$A:$B</definedName>
    <definedName name="quantity" localSheetId="1">'[5]ABO-Quantities'!$A:$B</definedName>
    <definedName name="quantity" localSheetId="2">'[5]ABO-Quantities'!$A:$B</definedName>
    <definedName name="quantity" localSheetId="3">'[5]ABO-Quantities'!$A:$B</definedName>
    <definedName name="quantity">'[5]ABO-Quantities'!$A:$B</definedName>
    <definedName name="qwe" localSheetId="0">#REF!</definedName>
    <definedName name="qwe" localSheetId="1">#REF!</definedName>
    <definedName name="qwe" localSheetId="2">#REF!</definedName>
    <definedName name="qwe" localSheetId="3">#REF!</definedName>
    <definedName name="qwe">#REF!</definedName>
    <definedName name="svodni5" localSheetId="0">#REF!</definedName>
    <definedName name="svodni5" localSheetId="1">#REF!</definedName>
    <definedName name="svodni5" localSheetId="2">#REF!</definedName>
    <definedName name="svodni5" localSheetId="3">#REF!</definedName>
    <definedName name="svodni5">#REF!</definedName>
    <definedName name="Svodni6" localSheetId="0">#REF!</definedName>
    <definedName name="Svodni6" localSheetId="1">#REF!</definedName>
    <definedName name="Svodni6" localSheetId="2">#REF!</definedName>
    <definedName name="Svodni6" localSheetId="3">#REF!</definedName>
    <definedName name="Svodni6">#REF!</definedName>
    <definedName name="Tashir" localSheetId="0">#REF!</definedName>
    <definedName name="Tashir" localSheetId="1">#REF!</definedName>
    <definedName name="Tashir" localSheetId="2">#REF!</definedName>
    <definedName name="Tashir" localSheetId="3">#REF!</definedName>
    <definedName name="Tashir">#REF!</definedName>
    <definedName name="ti" localSheetId="0">'[5]BoQ works'!$B:$H</definedName>
    <definedName name="ti" localSheetId="1">'[5]BoQ works'!$B:$H</definedName>
    <definedName name="ti" localSheetId="2">'[5]BoQ works'!$B:$H</definedName>
    <definedName name="ti" localSheetId="3">'[5]BoQ works'!$B:$H</definedName>
    <definedName name="ti">'[5]BoQ works'!$B:$H</definedName>
    <definedName name="tuj" localSheetId="0">'[4]Unit rates'!$B:$H</definedName>
    <definedName name="tuj" localSheetId="1">'[4]Unit rates'!$B:$H</definedName>
    <definedName name="tuj" localSheetId="2">'[4]Unit rates'!$B:$H</definedName>
    <definedName name="tuj" localSheetId="3">'[4]Unit rates'!$B:$H</definedName>
    <definedName name="tuj">'[4]Unit rates'!$B:$H</definedName>
    <definedName name="tyu" localSheetId="0">#REF!</definedName>
    <definedName name="tyu" localSheetId="1">#REF!</definedName>
    <definedName name="tyu" localSheetId="2">#REF!</definedName>
    <definedName name="tyu" localSheetId="3">#REF!</definedName>
    <definedName name="tyu">#REF!</definedName>
    <definedName name="unitrates" localSheetId="0">'[7]Unit rates'!$C:$H</definedName>
    <definedName name="unitrates" localSheetId="1">'[7]Unit rates'!$C:$H</definedName>
    <definedName name="unitrates" localSheetId="2">'[7]Unit rates'!$C:$H</definedName>
    <definedName name="unitrates" localSheetId="3">'[7]Unit rates'!$C:$H</definedName>
    <definedName name="unitrates">'[7]Unit rates'!$C:$H</definedName>
    <definedName name="ÙÙÙÙÙ" localSheetId="0">#REF!</definedName>
    <definedName name="ÙÙÙÙÙ" localSheetId="1">#REF!</definedName>
    <definedName name="ÙÙÙÙÙ" localSheetId="2">#REF!</definedName>
    <definedName name="ÙÙÙÙÙ" localSheetId="3">#REF!</definedName>
    <definedName name="ÙÙÙÙÙ">#REF!</definedName>
    <definedName name="WOp" localSheetId="0">#REF!</definedName>
    <definedName name="WOp" localSheetId="1">#REF!</definedName>
    <definedName name="WOp" localSheetId="2">#REF!</definedName>
    <definedName name="WOp" localSheetId="3">#REF!</definedName>
    <definedName name="WOp">#REF!</definedName>
    <definedName name="Ý0" localSheetId="0">'[8]BoQ works'!$B:$H</definedName>
    <definedName name="Ý0" localSheetId="1">'[8]BoQ works'!$B:$H</definedName>
    <definedName name="Ý0" localSheetId="2">'[8]BoQ works'!$B:$H</definedName>
    <definedName name="Ý0" localSheetId="3">'[8]BoQ works'!$B:$H</definedName>
    <definedName name="Ý0">'[8]BoQ works'!$B:$H</definedName>
    <definedName name="yes" localSheetId="0">'[6]BoQ works'!$B:$H</definedName>
    <definedName name="yes" localSheetId="1">'[6]BoQ works'!$B:$H</definedName>
    <definedName name="yes" localSheetId="2">'[6]BoQ works'!$B:$H</definedName>
    <definedName name="yes" localSheetId="3">'[6]BoQ works'!$B:$H</definedName>
    <definedName name="yes">'[6]BoQ works'!$B:$H</definedName>
    <definedName name="_xlnm.Print_Titles" localSheetId="0">'Ծավալ-հայ'!$5:$5</definedName>
    <definedName name="_xlnm.Print_Titles" localSheetId="1">'Ծավալ-հայ (2025)'!$5:$5</definedName>
    <definedName name="_xlnm.Print_Titles" localSheetId="2">'Ծավալ-հայ (2026)'!$5:$5</definedName>
    <definedName name="_xlnm.Print_Titles" localSheetId="3">'Ծավալ-ռուս '!$5:$5</definedName>
    <definedName name="_xlnm.Print_Area" localSheetId="0">'Ծավալ-հայ'!$A$1:$F$251</definedName>
    <definedName name="_xlnm.Print_Area" localSheetId="1">'Ծավալ-հայ (2025)'!$A$1:$F$118</definedName>
    <definedName name="_xlnm.Print_Area" localSheetId="2">'Ծավալ-հայ (2026)'!$A$1:$F$144</definedName>
    <definedName name="_xlnm.Print_Area" localSheetId="3">'Ծավալ-ռուս '!$A$1:$F$248</definedName>
    <definedName name="ա" localSheetId="0">[9]Ob.1!$I$3</definedName>
    <definedName name="ա" localSheetId="1">[9]Ob.1!$I$3</definedName>
    <definedName name="ա" localSheetId="2">[9]Ob.1!$I$3</definedName>
    <definedName name="ա" localSheetId="3">[9]Ob.1!$I$3</definedName>
    <definedName name="ա">[10]Ob.1!$I$3</definedName>
    <definedName name="Բռանցհ1.1" localSheetId="0">#REF!</definedName>
    <definedName name="Բռանցհ1.1" localSheetId="1">#REF!</definedName>
    <definedName name="Բռանցհ1.1" localSheetId="2">#REF!</definedName>
    <definedName name="Բռանցհ1.1" localSheetId="3">#REF!</definedName>
    <definedName name="Բռանցհ1.1">#REF!</definedName>
    <definedName name="լե" localSheetId="0">[9]Ob.1!$K$3</definedName>
    <definedName name="լե" localSheetId="1">[9]Ob.1!$K$3</definedName>
    <definedName name="լե" localSheetId="2">[9]Ob.1!$K$3</definedName>
    <definedName name="լե" localSheetId="3">[9]Ob.1!$K$3</definedName>
    <definedName name="լե">[10]Ob.1!$K$3</definedName>
    <definedName name="մ" localSheetId="0">[9]Ob.1!$J$3</definedName>
    <definedName name="մ" localSheetId="1">[9]Ob.1!$J$3</definedName>
    <definedName name="մ" localSheetId="2">[9]Ob.1!$J$3</definedName>
    <definedName name="մ" localSheetId="3">[9]Ob.1!$J$3</definedName>
    <definedName name="մ">[10]Ob.1!$J$3</definedName>
    <definedName name="տ" localSheetId="0">[9]Ob.1!$L$3</definedName>
    <definedName name="տ" localSheetId="1">[9]Ob.1!$L$3</definedName>
    <definedName name="տ" localSheetId="2">[9]Ob.1!$L$3</definedName>
    <definedName name="տ" localSheetId="3">[9]Ob.1!$L$3</definedName>
    <definedName name="տ">[10]Ob.1!$L$3</definedName>
    <definedName name="տըւ" localSheetId="0">#REF!</definedName>
    <definedName name="տըւ" localSheetId="1">#REF!</definedName>
    <definedName name="տըւ" localSheetId="2">#REF!</definedName>
    <definedName name="տըւ" localSheetId="3">#REF!</definedName>
    <definedName name="տըւ">#REF!</definedName>
    <definedName name="տռը" localSheetId="0">#REF!</definedName>
    <definedName name="տռը" localSheetId="1">#REF!</definedName>
    <definedName name="տռը" localSheetId="2">#REF!</definedName>
    <definedName name="տռը" localSheetId="3">#REF!</definedName>
    <definedName name="տռը">#REF!</definedName>
    <definedName name="քեոտ" localSheetId="0">#REF!</definedName>
    <definedName name="քեոտ" localSheetId="1">#REF!</definedName>
    <definedName name="քեոտ" localSheetId="2">#REF!</definedName>
    <definedName name="քեոտ" localSheetId="3">#REF!</definedName>
    <definedName name="քեոտ">#REF!</definedName>
    <definedName name="ֆգյկ" localSheetId="0">#REF!</definedName>
    <definedName name="ֆգյկ" localSheetId="1">#REF!</definedName>
    <definedName name="ֆգյկ" localSheetId="2">#REF!</definedName>
    <definedName name="ֆգյկ" localSheetId="3">#REF!</definedName>
    <definedName name="ֆգյկ">#REF!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2" i="44" l="1"/>
  <c r="F131" i="44"/>
  <c r="F130" i="44"/>
  <c r="F128" i="44"/>
  <c r="F127" i="44"/>
  <c r="F125" i="44"/>
  <c r="F124" i="44"/>
  <c r="F123" i="44"/>
  <c r="F122" i="44"/>
  <c r="F121" i="44"/>
  <c r="F120" i="44"/>
  <c r="F118" i="44"/>
  <c r="F117" i="44"/>
  <c r="F116" i="44"/>
  <c r="F115" i="44"/>
  <c r="F114" i="44"/>
  <c r="F113" i="44"/>
  <c r="F112" i="44"/>
  <c r="F110" i="44"/>
  <c r="F109" i="44"/>
  <c r="F108" i="44"/>
  <c r="F107" i="44"/>
  <c r="F104" i="44"/>
  <c r="F103" i="44"/>
  <c r="F102" i="44"/>
  <c r="F101" i="44"/>
  <c r="F100" i="44"/>
  <c r="F99" i="44"/>
  <c r="F94" i="44"/>
  <c r="F93" i="44"/>
  <c r="F92" i="44"/>
  <c r="F90" i="44"/>
  <c r="F89" i="44"/>
  <c r="F87" i="44"/>
  <c r="F86" i="44"/>
  <c r="F85" i="44"/>
  <c r="F84" i="44"/>
  <c r="F83" i="44"/>
  <c r="F82" i="44"/>
  <c r="F80" i="44"/>
  <c r="F79" i="44"/>
  <c r="F78" i="44"/>
  <c r="F77" i="44"/>
  <c r="F76" i="44"/>
  <c r="F75" i="44"/>
  <c r="F74" i="44"/>
  <c r="F72" i="44"/>
  <c r="F71" i="44"/>
  <c r="F70" i="44"/>
  <c r="F69" i="44"/>
  <c r="F66" i="44"/>
  <c r="F65" i="44"/>
  <c r="F64" i="44"/>
  <c r="F63" i="44"/>
  <c r="F62" i="44"/>
  <c r="F61" i="44"/>
  <c r="F56" i="44"/>
  <c r="F55" i="44"/>
  <c r="F53" i="44"/>
  <c r="F52" i="44"/>
  <c r="F50" i="44"/>
  <c r="F49" i="44"/>
  <c r="F48" i="44"/>
  <c r="F47" i="44"/>
  <c r="F46" i="44"/>
  <c r="F45" i="44"/>
  <c r="F43" i="44"/>
  <c r="F42" i="44"/>
  <c r="F41" i="44"/>
  <c r="F40" i="44"/>
  <c r="F39" i="44"/>
  <c r="F38" i="44"/>
  <c r="F37" i="44"/>
  <c r="F36" i="44"/>
  <c r="F34" i="44"/>
  <c r="F33" i="44"/>
  <c r="F32" i="44"/>
  <c r="F31" i="44"/>
  <c r="F29" i="44"/>
  <c r="F28" i="44"/>
  <c r="F27" i="44"/>
  <c r="F26" i="44"/>
  <c r="F23" i="44"/>
  <c r="F22" i="44"/>
  <c r="F21" i="44"/>
  <c r="F20" i="44"/>
  <c r="F19" i="44"/>
  <c r="F17" i="44"/>
  <c r="F16" i="44"/>
  <c r="F15" i="44"/>
  <c r="F14" i="44"/>
  <c r="F13" i="44"/>
  <c r="F12" i="44"/>
  <c r="F11" i="44"/>
  <c r="F10" i="44"/>
  <c r="F9" i="44"/>
  <c r="F108" i="43"/>
  <c r="F107" i="43"/>
  <c r="F106" i="43"/>
  <c r="F104" i="43"/>
  <c r="F103" i="43"/>
  <c r="F101" i="43"/>
  <c r="F100" i="43"/>
  <c r="F99" i="43"/>
  <c r="F98" i="43"/>
  <c r="F97" i="43"/>
  <c r="F96" i="43"/>
  <c r="F94" i="43"/>
  <c r="F93" i="43"/>
  <c r="F92" i="43"/>
  <c r="F91" i="43"/>
  <c r="F90" i="43"/>
  <c r="F88" i="43"/>
  <c r="F87" i="43"/>
  <c r="F86" i="43"/>
  <c r="F85" i="43"/>
  <c r="F84" i="43"/>
  <c r="F83" i="43"/>
  <c r="F82" i="43"/>
  <c r="F80" i="43"/>
  <c r="F79" i="43"/>
  <c r="F78" i="43"/>
  <c r="F77" i="43"/>
  <c r="F75" i="43"/>
  <c r="F74" i="43"/>
  <c r="F73" i="43"/>
  <c r="F72" i="43"/>
  <c r="F71" i="43"/>
  <c r="F68" i="43"/>
  <c r="F67" i="43"/>
  <c r="F66" i="43"/>
  <c r="F65" i="43"/>
  <c r="F64" i="43"/>
  <c r="F62" i="43"/>
  <c r="F61" i="43"/>
  <c r="F60" i="43"/>
  <c r="F59" i="43"/>
  <c r="F58" i="43"/>
  <c r="F57" i="43"/>
  <c r="F52" i="43"/>
  <c r="F51" i="43"/>
  <c r="F49" i="43"/>
  <c r="F48" i="43"/>
  <c r="F46" i="43"/>
  <c r="F45" i="43"/>
  <c r="F44" i="43"/>
  <c r="F43" i="43"/>
  <c r="F42" i="43"/>
  <c r="F41" i="43"/>
  <c r="F39" i="43"/>
  <c r="F38" i="43"/>
  <c r="F37" i="43"/>
  <c r="F36" i="43"/>
  <c r="F35" i="43"/>
  <c r="F34" i="43"/>
  <c r="F33" i="43"/>
  <c r="F31" i="43"/>
  <c r="F30" i="43"/>
  <c r="F29" i="43"/>
  <c r="F28" i="43"/>
  <c r="F26" i="43"/>
  <c r="F25" i="43"/>
  <c r="F24" i="43"/>
  <c r="F23" i="43"/>
  <c r="F20" i="43"/>
  <c r="F19" i="43"/>
  <c r="F18" i="43"/>
  <c r="F17" i="43"/>
  <c r="F16" i="43"/>
  <c r="F14" i="43"/>
  <c r="F13" i="43"/>
  <c r="F12" i="43"/>
  <c r="F11" i="43"/>
  <c r="F10" i="43"/>
  <c r="F9" i="43"/>
  <c r="F236" i="42"/>
  <c r="F235" i="42"/>
  <c r="F234" i="42"/>
  <c r="F232" i="42"/>
  <c r="F231" i="42"/>
  <c r="F229" i="42"/>
  <c r="F228" i="42"/>
  <c r="F227" i="42"/>
  <c r="F226" i="42"/>
  <c r="F225" i="42"/>
  <c r="F224" i="42"/>
  <c r="F222" i="42"/>
  <c r="F221" i="42"/>
  <c r="F220" i="42"/>
  <c r="F219" i="42"/>
  <c r="F218" i="42"/>
  <c r="F217" i="42"/>
  <c r="F216" i="42"/>
  <c r="F214" i="42"/>
  <c r="F213" i="42"/>
  <c r="F212" i="42"/>
  <c r="F211" i="42"/>
  <c r="F208" i="42"/>
  <c r="F207" i="42"/>
  <c r="F206" i="42"/>
  <c r="F205" i="42"/>
  <c r="F204" i="42"/>
  <c r="F203" i="42"/>
  <c r="F198" i="42"/>
  <c r="F197" i="42"/>
  <c r="F196" i="42"/>
  <c r="F194" i="42"/>
  <c r="F193" i="42"/>
  <c r="F191" i="42"/>
  <c r="F190" i="42"/>
  <c r="F189" i="42"/>
  <c r="F188" i="42"/>
  <c r="F187" i="42"/>
  <c r="F186" i="42"/>
  <c r="F184" i="42"/>
  <c r="F183" i="42"/>
  <c r="F182" i="42"/>
  <c r="F181" i="42"/>
  <c r="F180" i="42"/>
  <c r="F179" i="42"/>
  <c r="F178" i="42"/>
  <c r="F176" i="42"/>
  <c r="F175" i="42"/>
  <c r="F174" i="42"/>
  <c r="F173" i="42"/>
  <c r="F170" i="42"/>
  <c r="F169" i="42"/>
  <c r="F168" i="42"/>
  <c r="F167" i="42"/>
  <c r="F166" i="42"/>
  <c r="F165" i="42"/>
  <c r="F199" i="42" s="1"/>
  <c r="F160" i="42"/>
  <c r="F159" i="42"/>
  <c r="F157" i="42"/>
  <c r="F156" i="42"/>
  <c r="F154" i="42"/>
  <c r="F153" i="42"/>
  <c r="F152" i="42"/>
  <c r="F151" i="42"/>
  <c r="F150" i="42"/>
  <c r="F149" i="42"/>
  <c r="F147" i="42"/>
  <c r="F146" i="42"/>
  <c r="F145" i="42"/>
  <c r="F144" i="42"/>
  <c r="F143" i="42"/>
  <c r="F142" i="42"/>
  <c r="F141" i="42"/>
  <c r="F140" i="42"/>
  <c r="F138" i="42"/>
  <c r="F137" i="42"/>
  <c r="F136" i="42"/>
  <c r="F135" i="42"/>
  <c r="F133" i="42"/>
  <c r="F132" i="42"/>
  <c r="F131" i="42"/>
  <c r="F130" i="42"/>
  <c r="F127" i="42"/>
  <c r="F126" i="42"/>
  <c r="F125" i="42"/>
  <c r="F124" i="42"/>
  <c r="F123" i="42"/>
  <c r="F121" i="42"/>
  <c r="F120" i="42"/>
  <c r="F119" i="42"/>
  <c r="F118" i="42"/>
  <c r="F117" i="42"/>
  <c r="F116" i="42"/>
  <c r="F115" i="42"/>
  <c r="F114" i="42"/>
  <c r="F113" i="42"/>
  <c r="F161" i="42" s="1"/>
  <c r="F108" i="42"/>
  <c r="F107" i="42"/>
  <c r="F106" i="42"/>
  <c r="F104" i="42"/>
  <c r="F103" i="42"/>
  <c r="F101" i="42"/>
  <c r="F100" i="42"/>
  <c r="F99" i="42"/>
  <c r="F98" i="42"/>
  <c r="F97" i="42"/>
  <c r="F96" i="42"/>
  <c r="F94" i="42"/>
  <c r="F93" i="42"/>
  <c r="F92" i="42"/>
  <c r="F91" i="42"/>
  <c r="F90" i="42"/>
  <c r="F88" i="42"/>
  <c r="F87" i="42"/>
  <c r="F86" i="42"/>
  <c r="F85" i="42"/>
  <c r="F84" i="42"/>
  <c r="F83" i="42"/>
  <c r="F82" i="42"/>
  <c r="F80" i="42"/>
  <c r="F79" i="42"/>
  <c r="F78" i="42"/>
  <c r="F77" i="42"/>
  <c r="F75" i="42"/>
  <c r="F74" i="42"/>
  <c r="F73" i="42"/>
  <c r="F72" i="42"/>
  <c r="F71" i="42"/>
  <c r="F68" i="42"/>
  <c r="F67" i="42"/>
  <c r="F66" i="42"/>
  <c r="F65" i="42"/>
  <c r="F64" i="42"/>
  <c r="F62" i="42"/>
  <c r="F61" i="42"/>
  <c r="F60" i="42"/>
  <c r="F59" i="42"/>
  <c r="F58" i="42"/>
  <c r="F57" i="42"/>
  <c r="F52" i="42"/>
  <c r="F51" i="42"/>
  <c r="F49" i="42"/>
  <c r="F48" i="42"/>
  <c r="F46" i="42"/>
  <c r="F45" i="42"/>
  <c r="F44" i="42"/>
  <c r="F43" i="42"/>
  <c r="F42" i="42"/>
  <c r="F41" i="42"/>
  <c r="F39" i="42"/>
  <c r="F38" i="42"/>
  <c r="F37" i="42"/>
  <c r="F36" i="42"/>
  <c r="F35" i="42"/>
  <c r="F34" i="42"/>
  <c r="F33" i="42"/>
  <c r="F31" i="42"/>
  <c r="F30" i="42"/>
  <c r="F29" i="42"/>
  <c r="F28" i="42"/>
  <c r="F26" i="42"/>
  <c r="F25" i="42"/>
  <c r="F24" i="42"/>
  <c r="F23" i="42"/>
  <c r="F20" i="42"/>
  <c r="F19" i="42"/>
  <c r="F18" i="42"/>
  <c r="F17" i="42"/>
  <c r="F16" i="42"/>
  <c r="F14" i="42"/>
  <c r="F13" i="42"/>
  <c r="F12" i="42"/>
  <c r="F11" i="42"/>
  <c r="F10" i="42"/>
  <c r="F9" i="42"/>
  <c r="F53" i="42" l="1"/>
  <c r="F109" i="42"/>
  <c r="F133" i="44"/>
  <c r="F95" i="44"/>
  <c r="F57" i="44"/>
  <c r="F134" i="44" s="1"/>
  <c r="F53" i="43"/>
  <c r="F110" i="43" s="1"/>
  <c r="F109" i="43"/>
  <c r="F237" i="42"/>
  <c r="F135" i="44" l="1"/>
  <c r="F136" i="44" s="1"/>
  <c r="F111" i="43"/>
  <c r="F112" i="43" s="1"/>
  <c r="F238" i="42"/>
  <c r="F239" i="42" l="1"/>
  <c r="F240" i="42" s="1"/>
  <c r="F236" i="41" l="1"/>
  <c r="F235" i="41"/>
  <c r="F234" i="41"/>
  <c r="F232" i="41"/>
  <c r="F231" i="41"/>
  <c r="F229" i="41"/>
  <c r="F228" i="41"/>
  <c r="F227" i="41"/>
  <c r="F226" i="41"/>
  <c r="F225" i="41"/>
  <c r="F224" i="41"/>
  <c r="F222" i="41"/>
  <c r="F221" i="41"/>
  <c r="F220" i="41"/>
  <c r="F219" i="41"/>
  <c r="F218" i="41"/>
  <c r="F217" i="41"/>
  <c r="F216" i="41"/>
  <c r="F214" i="41"/>
  <c r="F213" i="41"/>
  <c r="F212" i="41"/>
  <c r="F211" i="41"/>
  <c r="F208" i="41"/>
  <c r="F207" i="41"/>
  <c r="F206" i="41"/>
  <c r="F205" i="41"/>
  <c r="F204" i="41"/>
  <c r="F203" i="41"/>
  <c r="F198" i="41"/>
  <c r="F197" i="41"/>
  <c r="F196" i="41"/>
  <c r="F194" i="41"/>
  <c r="F193" i="41"/>
  <c r="F191" i="41"/>
  <c r="F190" i="41"/>
  <c r="F189" i="41"/>
  <c r="F188" i="41"/>
  <c r="F187" i="41"/>
  <c r="F186" i="41"/>
  <c r="F184" i="41"/>
  <c r="F183" i="41"/>
  <c r="F182" i="41"/>
  <c r="F181" i="41"/>
  <c r="F180" i="41"/>
  <c r="F179" i="41"/>
  <c r="F178" i="41"/>
  <c r="F176" i="41"/>
  <c r="F175" i="41"/>
  <c r="F174" i="41"/>
  <c r="F173" i="41"/>
  <c r="F170" i="41"/>
  <c r="F169" i="41"/>
  <c r="F168" i="41"/>
  <c r="F167" i="41"/>
  <c r="F166" i="41"/>
  <c r="F165" i="41"/>
  <c r="F160" i="41"/>
  <c r="F159" i="41"/>
  <c r="F157" i="41"/>
  <c r="F156" i="41"/>
  <c r="F154" i="41"/>
  <c r="F153" i="41"/>
  <c r="F152" i="41"/>
  <c r="F151" i="41"/>
  <c r="F150" i="41"/>
  <c r="F149" i="41"/>
  <c r="F147" i="41"/>
  <c r="F146" i="41"/>
  <c r="F145" i="41"/>
  <c r="F144" i="41"/>
  <c r="F143" i="41"/>
  <c r="F142" i="41"/>
  <c r="F141" i="41"/>
  <c r="F140" i="41"/>
  <c r="F138" i="41"/>
  <c r="F137" i="41"/>
  <c r="F136" i="41"/>
  <c r="F135" i="41"/>
  <c r="F133" i="41"/>
  <c r="F132" i="41"/>
  <c r="F131" i="41"/>
  <c r="F130" i="41"/>
  <c r="F127" i="41"/>
  <c r="F126" i="41"/>
  <c r="F125" i="41"/>
  <c r="F124" i="41"/>
  <c r="F123" i="41"/>
  <c r="F121" i="41"/>
  <c r="F120" i="41"/>
  <c r="F119" i="41"/>
  <c r="F118" i="41"/>
  <c r="F117" i="41"/>
  <c r="F116" i="41"/>
  <c r="F115" i="41"/>
  <c r="F114" i="41"/>
  <c r="F113" i="41"/>
  <c r="F108" i="41"/>
  <c r="F107" i="41"/>
  <c r="F106" i="41"/>
  <c r="F104" i="41"/>
  <c r="F103" i="41"/>
  <c r="F101" i="41"/>
  <c r="F100" i="41"/>
  <c r="F99" i="41"/>
  <c r="F98" i="41"/>
  <c r="F97" i="41"/>
  <c r="F96" i="41"/>
  <c r="F94" i="41"/>
  <c r="F93" i="41"/>
  <c r="F92" i="41"/>
  <c r="F91" i="41"/>
  <c r="F90" i="41"/>
  <c r="F88" i="41"/>
  <c r="F87" i="41"/>
  <c r="F86" i="41"/>
  <c r="F85" i="41"/>
  <c r="F84" i="41"/>
  <c r="F83" i="41"/>
  <c r="F82" i="41"/>
  <c r="F80" i="41"/>
  <c r="F79" i="41"/>
  <c r="F78" i="41"/>
  <c r="F77" i="41"/>
  <c r="F75" i="41"/>
  <c r="F74" i="41"/>
  <c r="F73" i="41"/>
  <c r="F72" i="41"/>
  <c r="F71" i="41"/>
  <c r="F68" i="41"/>
  <c r="F67" i="41"/>
  <c r="F66" i="41"/>
  <c r="F65" i="41"/>
  <c r="F64" i="41"/>
  <c r="F62" i="41"/>
  <c r="F61" i="41"/>
  <c r="F60" i="41"/>
  <c r="F59" i="41"/>
  <c r="F58" i="41"/>
  <c r="F57" i="41"/>
  <c r="F52" i="41"/>
  <c r="F51" i="41"/>
  <c r="F49" i="41"/>
  <c r="F48" i="41"/>
  <c r="F46" i="41"/>
  <c r="F45" i="41"/>
  <c r="F44" i="41"/>
  <c r="F43" i="41"/>
  <c r="F42" i="41"/>
  <c r="F41" i="41"/>
  <c r="F39" i="41"/>
  <c r="F38" i="41"/>
  <c r="F37" i="41"/>
  <c r="F36" i="41"/>
  <c r="F35" i="41"/>
  <c r="F34" i="41"/>
  <c r="F33" i="41"/>
  <c r="F31" i="41"/>
  <c r="F30" i="41"/>
  <c r="F29" i="41"/>
  <c r="F28" i="41"/>
  <c r="F26" i="41"/>
  <c r="F25" i="41"/>
  <c r="F24" i="41"/>
  <c r="F23" i="41"/>
  <c r="F20" i="41"/>
  <c r="F19" i="41"/>
  <c r="F18" i="41"/>
  <c r="F17" i="41"/>
  <c r="F16" i="41"/>
  <c r="F14" i="41"/>
  <c r="F13" i="41"/>
  <c r="F12" i="41"/>
  <c r="F11" i="41"/>
  <c r="F10" i="41"/>
  <c r="F9" i="41"/>
  <c r="F53" i="41" l="1"/>
  <c r="F161" i="41"/>
  <c r="F109" i="41"/>
  <c r="F237" i="41"/>
  <c r="F199" i="41"/>
  <c r="F238" i="41" l="1"/>
  <c r="F239" i="41" l="1"/>
  <c r="F240" i="41" s="1"/>
</calcChain>
</file>

<file path=xl/sharedStrings.xml><?xml version="1.0" encoding="utf-8"?>
<sst xmlns="http://schemas.openxmlformats.org/spreadsheetml/2006/main" count="1266" uniqueCount="157">
  <si>
    <t xml:space="preserve"> Ծավալաթերթ-Նախահաշիվ</t>
  </si>
  <si>
    <t>N</t>
  </si>
  <si>
    <t>Չ/Մ</t>
  </si>
  <si>
    <t>Քանակ</t>
  </si>
  <si>
    <t>Երթևեկելի մաս</t>
  </si>
  <si>
    <r>
      <t>մ</t>
    </r>
    <r>
      <rPr>
        <vertAlign val="superscript"/>
        <sz val="12"/>
        <rFont val="GHEA Grapalat"/>
        <family val="3"/>
      </rPr>
      <t>3</t>
    </r>
  </si>
  <si>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</si>
  <si>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</si>
  <si>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</si>
  <si>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</si>
  <si>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մ</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</si>
  <si>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</si>
  <si>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</si>
  <si>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</si>
  <si>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</si>
  <si>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</si>
  <si>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</si>
  <si>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</si>
  <si>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</si>
  <si>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</si>
  <si>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</si>
  <si>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ԸՆԴԱՄԵՆԸ</t>
  </si>
  <si>
    <t>հատ</t>
  </si>
  <si>
    <t>Название работы                                                                                          Աշխատանքի անվանումը</t>
  </si>
  <si>
    <t>км
կմ</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</si>
  <si>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</si>
  <si>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</si>
  <si>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</si>
  <si>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Գրունտի ջրում</t>
  </si>
  <si>
    <t>Գրունտի հարթեցում և խտացում</t>
  </si>
  <si>
    <t>Полив грунта 
Գրունտի ջրում</t>
  </si>
  <si>
    <t>Выравнивание грунта и уплотнение
Գրունտի հարթեցում և խտացում</t>
  </si>
  <si>
    <t>Ընդհանուրը</t>
  </si>
  <si>
    <t>шт
 հատ</t>
  </si>
  <si>
    <t>Приоритета
Առավելություն</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</si>
  <si>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</si>
  <si>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</si>
  <si>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Дорожная одежда
Ճանապարհային պատվածք</t>
  </si>
  <si>
    <t>ԱԱՀ-20%</t>
  </si>
  <si>
    <t>Աշխատանքների  անվանումը</t>
  </si>
  <si>
    <t xml:space="preserve"> НДС - 20%
ԱԱՀ - 20%  </t>
  </si>
  <si>
    <t>Ընդամենը ըստ I բաժնի</t>
  </si>
  <si>
    <t>Բիտումի լցաբաշխում 4.12տ /1000մ2/</t>
  </si>
  <si>
    <t>Ընդամենը ըստ II բաժնի</t>
  </si>
  <si>
    <t>Ընդամենը ըստ III բաժնի</t>
  </si>
  <si>
    <t>Ընդամենը ըստ IV բաժնի</t>
  </si>
  <si>
    <t>Ընդամենը ըստ V բաժնի</t>
  </si>
  <si>
    <t>Битумная заливка 4.12т /1000м2
Բիտումի լցաբաշխում 4.12տ /1000մ2/</t>
  </si>
  <si>
    <t>Итого согласно разделу IV.
Ընդամենը ըստ IV բաժնի</t>
  </si>
  <si>
    <t>Выполнение слоя подготовки базальтового щебня толщиной h = 15 см.  ГОСТ 33133-2014
Խճի նախապատրաստական շերտի իրականացում, h=15սմ հաստությամբ ԳՕՍՏ 33133-2014</t>
  </si>
  <si>
    <t>Установка новых дорожных знаков на металлических стойках /один знак, металлическая труба 57х4,0 мм/
Ճանապարհային  նոր նշանների տեղադրում, մետաղական կանգնակների վրա  /մեկ նշան, մետ.խող 57x4,0մմ/</t>
  </si>
  <si>
    <t>I․ Այնթապ համայնքի 15-րդ փողոց                            ԿՄ 0+000 - ԿՄ 0+686</t>
  </si>
  <si>
    <t>Տեղափոխում  լցակույտ 2,0կմ</t>
  </si>
  <si>
    <t>Հողային պաստառի հարթեցում բուլդոզերով</t>
  </si>
  <si>
    <t>Իջատեղեր</t>
  </si>
  <si>
    <t>Կառուցման աշխատանքներ</t>
  </si>
  <si>
    <t>Խճի նախապատրաստական շերտի իրականացում, h=15սմ հաստությամբ</t>
  </si>
  <si>
    <t>Մետաղական խողովակներ</t>
  </si>
  <si>
    <t>Գոյություն ունեցող մետաղական խողովակների ապամոնտաժում և հանձնում պատվիրատուին</t>
  </si>
  <si>
    <t>Մետաղական խողովակների ջրամեկուսացում երկշերտ տաք բիտումով</t>
  </si>
  <si>
    <t>Կողնակներ</t>
  </si>
  <si>
    <t xml:space="preserve">Կողնակների լրացում նախօրոք կուտակված բնահողից հմիջ=5սմ </t>
  </si>
  <si>
    <t>Գրունտի խտացում  գլդոնով 25տ քաշով 4 անցումով 1 հետքի վրայով</t>
  </si>
  <si>
    <t xml:space="preserve">Կողնակների ամրացում ավազակոպիճով hմիջ.=5 սմ </t>
  </si>
  <si>
    <t>II. Այնթապ համայնքի 16-րդ փողոց
 ԿՄ 0+000 - ԿՄ 0+708</t>
  </si>
  <si>
    <t xml:space="preserve">Դիտահորի նիշի ուղղում  (բետոն B-15 դասի) </t>
  </si>
  <si>
    <t>Բետոնե առուների անցումներում ե/բ սալերի տեղադրում ԿՄ0+416</t>
  </si>
  <si>
    <t xml:space="preserve">Հիմքերի վերականգնում և ե/բ սալերի ամրացում միաձույլ բետոնով B-15 դասի  </t>
  </si>
  <si>
    <t>Նոր ե/բետոնե ծածկի սալերի տեղադրում / 3000x1500x200 մմ չափի,  2 հատ/</t>
  </si>
  <si>
    <t>Պաշտպանիչ շերտ  մոնոլիտ բետոնից B-20, H=4սմ ամրանավորված ցանցով (100x100)մմ Ø4 Bp- I</t>
  </si>
  <si>
    <t>Ցանց (100x100)մմ Ø4 Bp- I</t>
  </si>
  <si>
    <t>Ջրամեկուսացում երկշերտ տաք բիտումով</t>
  </si>
  <si>
    <t>III. Այնթապ համայնքի 17-րդ փողոց 
ԿՄ 0+000 - ԿՄ 1+006</t>
  </si>
  <si>
    <t>Հին քայքայված սալերի քանդում,բարձում ավտոինքնաթափեր</t>
  </si>
  <si>
    <t>IV. Այնթապ համայնքի 18-րդ փողոց 
ԿՄ 0+000 - ԿՄ 0+450</t>
  </si>
  <si>
    <t>V. Այնթապ համայնքի18-րդ փողոցի 1-ին նրբանցք ԿՄ 0+000 - ԿՄ 0+523</t>
  </si>
  <si>
    <t>5.4) IV գրունտի մշակում էքսկավատորով (1,0մ3   շերեփի տարողությամբ), բարձում ավտոինքնաթափեր</t>
  </si>
  <si>
    <t>5.4) IV գրունտի մշակում էքսկավատորով (1,0մ3   շերեփի տարողությամբ), կողքի կուտակումով կողնակների լրացման համար</t>
  </si>
  <si>
    <t>5.4) IV գրունտի մշակում էքսկավատորով (0.65մ3   շերեփի տարողությամբ), բարձում ավտոինքնաթափեր</t>
  </si>
  <si>
    <t>Ավազակոպճային հիմքի իրականացում 10սմ ԳՕՍՏ 23735-2014</t>
  </si>
  <si>
    <t xml:space="preserve">Մանրահատիկ խիտ ա/բետոնե շերտի տեղադրում h=5սմ  „Բ”տիպ ԳՕՍՏ 9128-2013 </t>
  </si>
  <si>
    <t>Ավազակոպճային նախապատրաստական շերտի տեղադրում h=10սմ  հաստությամբ</t>
  </si>
  <si>
    <t>Մետաղական DN530x6 մմ խողովակի տեղադրում ԳՕՍՏ 10704-91</t>
  </si>
  <si>
    <t>Մետաղական d=325x5 մմ խողովակի տեղադրում ԳՕՍՏ 10704-91</t>
  </si>
  <si>
    <t>Միաձույլ բետոնով գլխադիրների կառուցում B-15 դասի բետոնով ԳՕՍՏ 26633-2015</t>
  </si>
  <si>
    <t>Բետոնե գլխադիրների  ջրամեկուսացում երկշերտ տաք բիտումով ԳՕՍՏ 9.602-2016</t>
  </si>
  <si>
    <t>Ճանապարհային կահավորում</t>
  </si>
  <si>
    <t>Ճանապարհային  նոր նշանների տեղադրում, մետաղական կանգնակների վրա /մեկ նշան, մետ.խող 57x4,0մմ/</t>
  </si>
  <si>
    <t>Առավելություն</t>
  </si>
  <si>
    <r>
      <t>Երթևեկելի մասի նշագծում, լուսանդրադարձիչ գնդիկների օգտագործմաբ 0.35կգ-1մ</t>
    </r>
    <r>
      <rPr>
        <i/>
        <vertAlign val="superscript"/>
        <sz val="12"/>
        <rFont val="GHEA Grapalat"/>
        <family val="3"/>
      </rPr>
      <t>2</t>
    </r>
  </si>
  <si>
    <t>Երթևեկելի մասի գծանշում հոծ գծով 0.10մ լայնությամբ - 1.1</t>
  </si>
  <si>
    <t>կմ</t>
  </si>
  <si>
    <t>Երթևեկելի մասի գծանշում ընդհատված գծով  (3:1) 0.10մ լայն.-1.6</t>
  </si>
  <si>
    <t>5.4) IV գրունտի մշակում էքսկավատորով ( 1,0մ3   շերեփի տարողությամբ), բարձում ավտոինքնաթափեր</t>
  </si>
  <si>
    <t>5.4) IV գրունտի մշակում էքսկավատորով ( 1,0մ3   շերեփի  տարողությամբ), կողքի կուտակումով կողնակների լրացման համար</t>
  </si>
  <si>
    <t>Մետաղական խողովակների ջրամեկուսացում երկշերտ տաք բիտումով  ԳՕՍՏ 9.602-2016</t>
  </si>
  <si>
    <t>Մետաղական DN530x6 մմ խողովակի տեղադրում  ԳՕՍՏ 10704-91</t>
  </si>
  <si>
    <t>Մետաղական d=325x5 մմ խողովակի տեղադրում  ԳՕՍՏ 10704-91</t>
  </si>
  <si>
    <t>Երթևեկելի մասի գծանշում ընդհատված գծով  (1:3) 0.10մ լայն.-1.5</t>
  </si>
  <si>
    <t>5.5) V  գրունտի մշակում էքսկավատորով (1,0մ3   շերեփի տարողությամբ), բարձում ավտոինքնաթափեր</t>
  </si>
  <si>
    <t>5.5) V  գրունտի մշակում էքսկավատորով (1,0մ3   շերեփի տարողությամբ), կողքի կուտակումով կողնակների լրացման համար</t>
  </si>
  <si>
    <t>5.5) V  գրունտի մշակում էքսկավատորով (0.65մ3   շերեփի տարողությամբ), բարձում ավտոինքնաթափեր</t>
  </si>
  <si>
    <t>Մետաղական DN720x7 մմ խողովակի տեղադրում ԳՕՍՏ 10704-91</t>
  </si>
  <si>
    <t>Հողային աշխատանքներ</t>
  </si>
  <si>
    <t>Итого согласно разделу V.
Ընդամենը ըստ V բաժնի</t>
  </si>
  <si>
    <t>Итого согласно разделу III.
Ընդամենը ըստ III բաժնի</t>
  </si>
  <si>
    <t>Итого согласно разделу II.
Ընդամենը ըստ II բաժնի</t>
  </si>
  <si>
    <t>Итого согласно разделу I.
Ընդամենը ըստ I բաժնի</t>
  </si>
  <si>
    <t xml:space="preserve">ՀՀ ԱՐԱՐԱՏԻ ՄԱՐԶԻ ՄԱՍԻՍ ՀԱՄԱՅՆՔԻ ԱՅՆԹԱՊ ԲՆԱԿԱՎԱՅՐԻ ՓՈՂՈՑՆԵՐԻ ԱՍՖԱԼՏԱՊԱՏՄԱՆ ԱՇԽԱՏԱՆՔՆԵՐԻ </t>
  </si>
  <si>
    <t xml:space="preserve"> РАБОТЫ ПО АСФАЛЬТИРОВАНИЮ  УЛИЦ ПОСЕЛКА АЙНТАП ОБЩИНЫ  МАСИС , АРАРАТСКАЯ ОБЛАСТЬ РА,  
ՀՀ ԱՐԱՐԱՏԻ ՄԱՐԶԻ ՄԱՍԻՍ ՀԱՄԱՅՆՔԻ ԱՅՆԹԱՊ ԲՆԱԿԱՎԱՅՐԻ ՓՈՂՈՑՆԵՐԻ ԱՍՖԱԼՏԱՊԱՏՄԱՆ ԱՇԽԱՏԱՆՔՆԵՐԻ </t>
  </si>
  <si>
    <t xml:space="preserve"> Общая стоимость 1   единиа /тыс. драм/   միավորի արժեքը                        /հազ.դրամ/</t>
  </si>
  <si>
    <t>Объемная ведомость-смета                                                                                
   Ծավալաթերթ-նախահաշիվ</t>
  </si>
  <si>
    <t>Земляные работы
Հողային աշխատանքներ</t>
  </si>
  <si>
    <t>Строительные работы
Կառուցման աշխատանքներ</t>
  </si>
  <si>
    <t>Съезды 
Իջատեղեր</t>
  </si>
  <si>
    <t>Демонтаж существующих  труб и , передача заказчику 
Գոյություն ունեցող խողովակների ապամոնտաժում և հանձնում պատվիրատուին</t>
  </si>
  <si>
    <r>
      <t>м</t>
    </r>
    <r>
      <rPr>
        <vertAlign val="superscript"/>
        <sz val="12"/>
        <rFont val="GHEA Grapalat"/>
        <family val="3"/>
      </rPr>
      <t xml:space="preserve">  </t>
    </r>
    <r>
      <rPr>
        <sz val="12"/>
        <rFont val="GHEA Grapalat"/>
        <family val="3"/>
      </rPr>
      <t xml:space="preserve">                  մ</t>
    </r>
  </si>
  <si>
    <t>Гидроизоляция металлических труб  двухслойным горячим битумом 
Մետաղական խողովակների ջրամեկուսացում երկշերտ տաք բիտումով ԳՕՍՏ 9.602-2016</t>
  </si>
  <si>
    <t>Металлические трубы
Մետաղական խողովակներ</t>
  </si>
  <si>
    <t>Обочинa
Կողնակներ</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</si>
  <si>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</si>
  <si>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</si>
  <si>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Транспортировка на свалку 2,0 км
Տեղափոխում  լցակույտ 2,0կմ</t>
  </si>
  <si>
    <t>Выравнивание грунта бульдозерами
Հողային պաստառի հարթեցում բուլդոզերով</t>
  </si>
  <si>
    <t>Укладка  песчано-гравийного слоя толщиной h=10 см.  ГОСТ 23735-2014
Ավազակոպճային հիմքի իրականացում 10 սմ հաստ. ԳՕՍՏ 23735-2014</t>
  </si>
  <si>
    <t xml:space="preserve">Выполнение покрытия из мелкозернистого плотного асфальтобетона толщиной h=5 см типа «Б» ГОСТ 9128-2013
Տաք մանրահատիկ խիտ ա/բետոնե շերտի տեղադրում h=5սմ  „Բ”տիպ ԳՕՍՏ 9128-2013 </t>
  </si>
  <si>
    <t>Строительство монолитных бетонных оголовек из бетона марки В-15
Միաձույլ բետոնով գլխադիրների կառուցում B-15 դասի բետոնով ԳՕՍՏ 26633-2015</t>
  </si>
  <si>
    <t>Укладка подготовительного слоя из песчано-гравийного слоя  толщиной h=10 см.
Ավազակոպճային նախապատրաստական շերտի տեղադրում h=10սմ  հաստությամբ</t>
  </si>
  <si>
    <t>Гидроизоляция бетонных оголовек двухслойным горячим битумом
Բետոնե գլխադիրների ջրամեկուսացում երկշերտ տաք բիտումով ԳՕՍՏ 9.602-2016</t>
  </si>
  <si>
    <t>Монтаж металлической трубы d=530х6 мм
Մետաղական d=530x6մմ խողովակի տեղադրում ԳՕՍՏ 10704-91</t>
  </si>
  <si>
    <t>Монтаж металлической трубы d=325x5 мм
Մետաղական d=325x5մմ խողովակի տեղադրում ԳՕՍՏ 10704-91</t>
  </si>
  <si>
    <t>Уплотнение грунта катком массой 25 тонн за 4 проходов по 1 следу
Գրունտի խտացում  գլդոնով 25տ քաշով 4 անցումով 1 հետքի վրայով</t>
  </si>
  <si>
    <t>Организация дорожного движения
Ճանապարհային կահավորում</t>
  </si>
  <si>
    <t>Разметка проезжей части прерывистой линией (3:1) шириной 0,10 м - 1.5
Երթևեկելի մասի գծանշում ընդհատված գծով  (3:1) 0.10մ  լայն.-1.5</t>
  </si>
  <si>
    <t xml:space="preserve">Исправление  отметок люков бетоном марки Б-15 
Դիտահորի նիշի ուղղում   B-15 դասի  բետոնով  </t>
  </si>
  <si>
    <t>Монтаж металлической трубы DN720x7 мм
Մետաղական DN720x7 մմ խողովակի տեղադրում ԳՕՍՏ 10704-91</t>
  </si>
  <si>
    <t>Монтаж бетонных плит на бетонных переходах через ручьи КМ0+416
Բետոնե առուների անցումներում ե/բ սալերի տեղադրում ԿՄ0+416</t>
  </si>
  <si>
    <t>Гидроизоляция двухслойным горячим битумом
Ջրամեկուսացում երկշերտ տաք բիտումով</t>
  </si>
  <si>
    <t>Сетка (100x100)мм Ø4 Bp-I
Ցանց (100x100)մմ Ø4 Bp- I</t>
  </si>
  <si>
    <t>Защитный слой из монолитного бетона Б-20, В=4см с армированной сеткой (100х100) мм Ø4 Вп- I
Պաշտպանիչ շերտ  մոնոլիտ բետոնից B-20, H=4սմ ամրանավորված ցանցով (100x100)մմ Ø4 Bp- I</t>
  </si>
  <si>
    <t>Монтаж новых бетонных плит перекрытия /размер 3000x1500x200 мм, 2 шт./
Նոր ե/բետոնե ծածկի սալերի տեղադրում / 3000x1500x200 մմ չափի,  2 հատ/</t>
  </si>
  <si>
    <t xml:space="preserve">Восстановление фундаментов и усиление железобетонных плит монолитным бетоном класса В-15
Հիմքերի վերականգնում և ե/բ սալերի ամրացում միաձույլ բետոնով B-15 դասի  </t>
  </si>
  <si>
    <t>I․ 15-я улица поселка Айнтап
Այնթապ համայնքի 15-րդ փողոց 
ԿՄ / КМ 0+000 - ԿՄ / КМ 0+686</t>
  </si>
  <si>
    <t>II. 16-я улица поселка Айнтап
Այնթապ համայնքի 16-րդ փողոց
ԿՄ / КМ 0+000 - ԿՄ / КМ 0+708</t>
  </si>
  <si>
    <t>III. 17-я улица поселка Айнтап
Այնթապ համայնքի 17-րդ փողոց 
ԿՄ / КМ 0+000 - ԿՄ / КМ 1+006</t>
  </si>
  <si>
    <t>IV.18-я улица поселка Айнтап
 Այնթապ համայնքի 18-րդ փողոց 
ԿՄ / КМ 0+000 - ԿՄ / КМ 0+450</t>
  </si>
  <si>
    <t>V.1-й переулок 18-й улицы поселка Айнтап
 Այնթապ համայնքի18-րդ փողոցի 1-ին նրբանցք 
ԿՄ / КМ 0+000 - ԿՄ / КМ 0+523</t>
  </si>
  <si>
    <t>5.4) IV обработка земли экскаватором (емкость ковша 1,0 м 3 ), погрузка в автосамосвалы
5.4) IV գրունտի մշակում էքսկավատորով (1,0մ3   շերեփի տարողությամբ), բարձում ավտոինքնաթափեր</t>
  </si>
  <si>
    <t>5.4) IV обработка земли экскаватором (емкость ковша 1,0 м 3 ), с накоплением для  заполнения обочин
5.4) IV գրունտի մշակում էքսկավատորով (1,0մ3   շերեփի տարողությամբ), կողքի կուտակումով կողնակների լրացման համար</t>
  </si>
  <si>
    <t>5.4) IV  обработка земли экскаватором (емкость ковша 0,65 м 3 ), погрузка в автосамосвалы
5.4) IV գրունտի մշակում էքսկավատորով (0.65մ3   շերեփի տարողությամբ), բարձում ավտոինքնաթափեր</t>
  </si>
  <si>
    <t>5.5) V  обработка земли экскаватором (емкость ковша 1,0 м 3 ), погрузка в автосамосвалы
5.5) V  գրունտի մշակում էքսկավատորով (1,0մ3   շերեփի տարողությամբ), բարձում ավտոինքնաթափեր</t>
  </si>
  <si>
    <t>5.5) V  обработка земли экскаватором (емкость ковша 1,0 м 3 ), с накоплением для  заполнения обочин
5.5) V  գրունտի մշակում էքսկավատորով (1,0մ3   շերեփի տարողությամբ), կողքի կուտակումով կողնակների լրացման համար</t>
  </si>
  <si>
    <t>Снос старых изношенных плит, погрузка в автосамосвалы,
Հին քայքայված սալերի քանդում,բարձում ավտոինքնաթափեր</t>
  </si>
  <si>
    <t>5.5) V  обработка земли экскаватором (емкость ковша 0,65 м 3 ), погрузка в автосамосвалы
5.5) V  գրունտի մշակում էքսկավատորով (0.65մ3   շերեփի տարողությամբ), բարձում ավտոինքնաթափեր</t>
  </si>
  <si>
    <t>ՀՀ ԱՐԱՐԱՏԻ ՄԱՐԶԻ ՄԱՍԻՍ ՀԱՄԱՅՆՔԻ ԱՅՆԹԱՊ ԲՆԱԿԱՎԱՅՐԻ ՓՈՂՈՑՆԵՐԻ ԱՍՖԱԼՏԱՊԱՏՄԱՆ ԱՇԽԱՏԱՆՔՆԵՐԻ 
(2025թ.)</t>
  </si>
  <si>
    <t xml:space="preserve">ՀՀ ԱՐԱՐԱՏԻ ՄԱՐԶԻ ՄԱՍԻՍ ՀԱՄԱՅՆՔԻ ԱՅՆԹԱՊ ԲՆԱԿԱՎԱՅՐԻ ՓՈՂՈՑՆԵՐԻ ԱՍՖԱԼՏԱՊԱՏՄԱՆ ԱՇԽԱՏԱՆՔՆԵՐԻ
(2026թ.) </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</si>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</sst>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 numFmtId="170" formatCode="#,##0.0"/>
  </numFmts>
  <fonts count="19"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sz val="11"/>
      <color theme="1"/>
      <name val="GHEA Grapalat"/>
      <family val="3"/>
    </font>
    <font>
      <b/>
      <sz val="11"/>
      <color theme="1"/>
      <name val="GHEA Grapalat"/>
      <family val="3"/>
    </font>
    <font>
      <vertAlign val="superscript"/>
      <sz val="11"/>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b/>
      <sz val="12"/>
      <color theme="1"/>
      <name val="GHEA Grapalat"/>
      <family val="3"/>
    </font>
    <font>
      <i/>
      <vertAlign val="superscript"/>
      <sz val="12"/>
      <name val="GHEA Grapalat"/>
      <family val="3"/>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tint="-0.249977111117893"/>
        <bgColor indexed="64"/>
      </patternFill>
    </fill>
    <fill>
      <patternFill patternType="solid">
        <fgColor rgb="FFD4D4D4"/>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4" fillId="0" borderId="0"/>
    <xf numFmtId="0" fontId="4" fillId="0" borderId="0"/>
    <xf numFmtId="0" fontId="4" fillId="0" borderId="0"/>
    <xf numFmtId="0" fontId="2" fillId="0" borderId="0"/>
    <xf numFmtId="0" fontId="2" fillId="0" borderId="0"/>
    <xf numFmtId="0" fontId="4" fillId="0" borderId="0"/>
    <xf numFmtId="0" fontId="2" fillId="0" borderId="0"/>
    <xf numFmtId="0" fontId="13" fillId="0" borderId="0"/>
    <xf numFmtId="0" fontId="16" fillId="2" borderId="0" applyNumberFormat="0" applyBorder="0" applyAlignment="0" applyProtection="0"/>
    <xf numFmtId="164" fontId="2" fillId="0" borderId="0" applyFont="0" applyFill="0" applyBorder="0" applyAlignment="0" applyProtection="0"/>
  </cellStyleXfs>
  <cellXfs count="75">
    <xf numFmtId="0" fontId="0" fillId="0" borderId="0" xfId="0"/>
    <xf numFmtId="0" fontId="3" fillId="0" borderId="2" xfId="2" applyFont="1" applyBorder="1" applyAlignment="1">
      <alignment horizontal="center" vertical="center" wrapText="1"/>
    </xf>
    <xf numFmtId="0" fontId="5" fillId="0" borderId="4" xfId="4"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0" fillId="0" borderId="0" xfId="0" applyFont="1" applyAlignment="1">
      <alignment horizontal="center"/>
    </xf>
    <xf numFmtId="0" fontId="10" fillId="0" borderId="1" xfId="0" applyFont="1" applyBorder="1"/>
    <xf numFmtId="0" fontId="11" fillId="0" borderId="1" xfId="0" applyFont="1" applyBorder="1"/>
    <xf numFmtId="0" fontId="10" fillId="0" borderId="0" xfId="0" applyFont="1"/>
    <xf numFmtId="0" fontId="12" fillId="0" borderId="0" xfId="0" applyFont="1"/>
    <xf numFmtId="0" fontId="5" fillId="0" borderId="0" xfId="2" applyFont="1" applyAlignment="1">
      <alignment horizont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2" fontId="5" fillId="0" borderId="2" xfId="2" applyNumberFormat="1" applyFont="1" applyBorder="1" applyAlignment="1">
      <alignment horizontal="center" vertical="center" wrapText="1"/>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4" fontId="5" fillId="0" borderId="0" xfId="2" applyNumberFormat="1" applyFont="1"/>
    <xf numFmtId="0" fontId="17" fillId="0" borderId="0" xfId="0" applyFont="1" applyAlignment="1">
      <alignment horizontal="center"/>
    </xf>
    <xf numFmtId="0" fontId="5" fillId="0" borderId="2" xfId="94" applyFont="1" applyBorder="1" applyAlignment="1">
      <alignment horizontal="center" vertical="center" wrapText="1"/>
    </xf>
    <xf numFmtId="0" fontId="5" fillId="4" borderId="2" xfId="2"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7" fillId="0" borderId="2" xfId="3" applyFont="1" applyBorder="1" applyAlignment="1">
      <alignment vertical="center" wrapText="1"/>
    </xf>
    <xf numFmtId="0" fontId="3" fillId="0" borderId="2" xfId="3" applyFont="1" applyBorder="1" applyAlignment="1">
      <alignment horizontal="center" vertical="center"/>
    </xf>
    <xf numFmtId="0" fontId="3" fillId="0" borderId="2" xfId="3" applyFont="1" applyBorder="1" applyAlignment="1">
      <alignment horizontal="center" vertical="center" wrapText="1"/>
    </xf>
    <xf numFmtId="0" fontId="5" fillId="0" borderId="2" xfId="6" applyFont="1" applyBorder="1" applyAlignment="1">
      <alignment horizontal="center" vertical="center" wrapText="1"/>
    </xf>
    <xf numFmtId="0" fontId="3" fillId="0" borderId="3" xfId="2" applyFont="1" applyBorder="1" applyAlignment="1">
      <alignment horizontal="center" vertical="center" wrapText="1"/>
    </xf>
    <xf numFmtId="0" fontId="5" fillId="0" borderId="3" xfId="2" applyFont="1" applyBorder="1" applyAlignment="1">
      <alignment horizontal="center" vertical="center" wrapText="1"/>
    </xf>
    <xf numFmtId="0" fontId="5" fillId="5" borderId="2" xfId="2" applyFont="1" applyFill="1" applyBorder="1" applyAlignment="1">
      <alignment horizontal="center" vertical="center" wrapText="1"/>
    </xf>
    <xf numFmtId="2" fontId="5" fillId="0" borderId="3" xfId="2" applyNumberFormat="1" applyFont="1" applyBorder="1" applyAlignment="1">
      <alignment horizontal="center" vertical="center" wrapText="1"/>
    </xf>
    <xf numFmtId="2" fontId="5" fillId="0" borderId="0" xfId="2" applyNumberFormat="1" applyFont="1"/>
    <xf numFmtId="170" fontId="5" fillId="0" borderId="0" xfId="2" applyNumberFormat="1" applyFont="1"/>
    <xf numFmtId="0" fontId="5" fillId="0" borderId="3" xfId="6" applyFont="1" applyBorder="1" applyAlignment="1">
      <alignment horizontal="center" vertical="center" wrapText="1"/>
    </xf>
    <xf numFmtId="0" fontId="5" fillId="0" borderId="5" xfId="2" applyFont="1" applyBorder="1" applyAlignment="1">
      <alignment horizontal="center" vertical="center" wrapText="1"/>
    </xf>
    <xf numFmtId="0" fontId="5" fillId="0" borderId="5" xfId="4" applyFont="1" applyBorder="1" applyAlignment="1">
      <alignment vertical="center" wrapText="1"/>
    </xf>
    <xf numFmtId="0" fontId="6" fillId="0" borderId="4" xfId="4" applyFont="1" applyBorder="1" applyAlignment="1">
      <alignment vertical="center" wrapText="1"/>
    </xf>
    <xf numFmtId="0" fontId="5" fillId="0" borderId="2" xfId="51" applyFont="1" applyBorder="1" applyAlignment="1">
      <alignment horizontal="center" vertical="center" wrapText="1"/>
    </xf>
    <xf numFmtId="0" fontId="6" fillId="0" borderId="6" xfId="4" applyFont="1" applyBorder="1" applyAlignment="1">
      <alignment vertical="center" wrapText="1"/>
    </xf>
    <xf numFmtId="2" fontId="5" fillId="0" borderId="5" xfId="2" applyNumberFormat="1" applyFont="1" applyBorder="1" applyAlignment="1">
      <alignment horizontal="center" vertical="center" wrapText="1"/>
    </xf>
    <xf numFmtId="0" fontId="6" fillId="0" borderId="2" xfId="4" applyFont="1" applyBorder="1" applyAlignment="1">
      <alignment vertical="center" wrapText="1"/>
    </xf>
    <xf numFmtId="165" fontId="5" fillId="0" borderId="3" xfId="2" applyNumberFormat="1" applyFont="1" applyBorder="1" applyAlignment="1">
      <alignment horizontal="center" vertical="center" wrapText="1"/>
    </xf>
    <xf numFmtId="0" fontId="3" fillId="3" borderId="3" xfId="2" applyFont="1" applyFill="1" applyBorder="1" applyAlignment="1">
      <alignment horizontal="center" vertical="center" wrapText="1"/>
    </xf>
    <xf numFmtId="2" fontId="5" fillId="3" borderId="3" xfId="2" applyNumberFormat="1" applyFont="1" applyFill="1" applyBorder="1" applyAlignment="1">
      <alignment horizontal="center" vertical="center" wrapText="1"/>
    </xf>
    <xf numFmtId="0" fontId="3" fillId="4" borderId="3" xfId="2" applyFont="1" applyFill="1" applyBorder="1" applyAlignment="1">
      <alignment horizontal="center" vertical="center" wrapText="1"/>
    </xf>
    <xf numFmtId="0" fontId="5" fillId="4" borderId="3" xfId="2" applyFont="1" applyFill="1" applyBorder="1" applyAlignment="1">
      <alignment horizontal="center" vertical="center" wrapText="1"/>
    </xf>
    <xf numFmtId="0" fontId="3" fillId="3" borderId="3" xfId="3" applyFont="1" applyFill="1" applyBorder="1" applyAlignment="1">
      <alignment horizontal="center" vertical="center" wrapText="1"/>
    </xf>
    <xf numFmtId="0" fontId="6" fillId="3" borderId="3" xfId="3" applyFont="1" applyFill="1" applyBorder="1" applyAlignment="1">
      <alignment horizontal="center" vertical="center"/>
    </xf>
    <xf numFmtId="4" fontId="5" fillId="3" borderId="2" xfId="2" applyNumberFormat="1" applyFont="1" applyFill="1" applyBorder="1" applyAlignment="1">
      <alignment horizontal="center" vertical="center" wrapText="1"/>
    </xf>
    <xf numFmtId="0" fontId="5" fillId="0" borderId="0" xfId="2" applyFont="1" applyAlignment="1">
      <alignment horizontal="center" vertical="center" wrapText="1"/>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4" fontId="5" fillId="0" borderId="0" xfId="2" applyNumberFormat="1" applyFont="1" applyAlignment="1">
      <alignment horizontal="center" vertical="center" wrapText="1"/>
    </xf>
    <xf numFmtId="0" fontId="11" fillId="0" borderId="0" xfId="0" applyFont="1"/>
    <xf numFmtId="0" fontId="7" fillId="0" borderId="3" xfId="3" applyFont="1" applyBorder="1" applyAlignment="1">
      <alignment vertical="center" wrapText="1"/>
    </xf>
    <xf numFmtId="0" fontId="5" fillId="0" borderId="4" xfId="5" applyFont="1" applyBorder="1" applyAlignment="1">
      <alignment vertical="center" wrapText="1"/>
    </xf>
    <xf numFmtId="0" fontId="5" fillId="0" borderId="4" xfId="94" applyFont="1" applyBorder="1" applyAlignment="1">
      <alignment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251"/>
  <sheetViews>
    <sheetView tabSelected="1" view="pageBreakPreview" topLeftCell="A226" zoomScaleNormal="100" zoomScaleSheetLayoutView="100" workbookViewId="0">
      <selection activeCell="A242" sqref="A242:F251"/>
    </sheetView>
  </sheetViews>
  <sheetFormatPr defaultRowHeight="17.25" x14ac:dyDescent="0.3"/>
  <cols>
    <col min="1" max="1" width="4.5703125" style="18" customWidth="1"/>
    <col min="2" max="2" width="68.140625" style="18" customWidth="1"/>
    <col min="3" max="3" width="7.7109375" style="17" customWidth="1"/>
    <col min="4" max="4" width="10.85546875" style="17" customWidth="1"/>
    <col min="5" max="5" width="10.5703125" style="18" customWidth="1"/>
    <col min="6" max="6" width="15.85546875" style="18" customWidth="1"/>
    <col min="7" max="7" width="12.85546875" style="18" bestFit="1" customWidth="1"/>
    <col min="8" max="8" width="13" style="18" bestFit="1" customWidth="1"/>
    <col min="9" max="9" width="12.28515625" style="18" customWidth="1"/>
    <col min="10" max="10" width="14.42578125" style="18" customWidth="1"/>
    <col min="11" max="254" width="9.140625" style="18"/>
    <col min="255" max="255" width="4.5703125" style="18" customWidth="1"/>
    <col min="256" max="256" width="62.5703125" style="18" customWidth="1"/>
    <col min="257" max="257" width="7.7109375" style="18" customWidth="1"/>
    <col min="258" max="258" width="10.85546875" style="18" customWidth="1"/>
    <col min="259" max="259" width="18.28515625" style="18" customWidth="1"/>
    <col min="260" max="260" width="10.5703125" style="18" customWidth="1"/>
    <col min="261" max="261" width="15.85546875" style="18" customWidth="1"/>
    <col min="262" max="262" width="11" style="18" customWidth="1"/>
    <col min="263" max="263" width="12.85546875" style="18" bestFit="1" customWidth="1"/>
    <col min="264" max="264" width="13" style="18" bestFit="1" customWidth="1"/>
    <col min="265" max="265" width="12.28515625" style="18" customWidth="1"/>
    <col min="266" max="266" width="14.42578125" style="18" customWidth="1"/>
    <col min="267" max="510" width="9.140625" style="18"/>
    <col min="511" max="511" width="4.5703125" style="18" customWidth="1"/>
    <col min="512" max="512" width="62.5703125" style="18" customWidth="1"/>
    <col min="513" max="513" width="7.7109375" style="18" customWidth="1"/>
    <col min="514" max="514" width="10.85546875" style="18" customWidth="1"/>
    <col min="515" max="515" width="18.28515625" style="18" customWidth="1"/>
    <col min="516" max="516" width="10.5703125" style="18" customWidth="1"/>
    <col min="517" max="517" width="15.85546875" style="18" customWidth="1"/>
    <col min="518" max="518" width="11" style="18" customWidth="1"/>
    <col min="519" max="519" width="12.85546875" style="18" bestFit="1" customWidth="1"/>
    <col min="520" max="520" width="13" style="18" bestFit="1" customWidth="1"/>
    <col min="521" max="521" width="12.28515625" style="18" customWidth="1"/>
    <col min="522" max="522" width="14.42578125" style="18" customWidth="1"/>
    <col min="523" max="766" width="9.140625" style="18"/>
    <col min="767" max="767" width="4.5703125" style="18" customWidth="1"/>
    <col min="768" max="768" width="62.5703125" style="18" customWidth="1"/>
    <col min="769" max="769" width="7.7109375" style="18" customWidth="1"/>
    <col min="770" max="770" width="10.85546875" style="18" customWidth="1"/>
    <col min="771" max="771" width="18.28515625" style="18" customWidth="1"/>
    <col min="772" max="772" width="10.5703125" style="18" customWidth="1"/>
    <col min="773" max="773" width="15.85546875" style="18" customWidth="1"/>
    <col min="774" max="774" width="11" style="18" customWidth="1"/>
    <col min="775" max="775" width="12.85546875" style="18" bestFit="1" customWidth="1"/>
    <col min="776" max="776" width="13" style="18" bestFit="1" customWidth="1"/>
    <col min="777" max="777" width="12.28515625" style="18" customWidth="1"/>
    <col min="778" max="778" width="14.42578125" style="18" customWidth="1"/>
    <col min="779" max="1022" width="9.140625" style="18"/>
    <col min="1023" max="1023" width="4.5703125" style="18" customWidth="1"/>
    <col min="1024" max="1024" width="62.5703125" style="18" customWidth="1"/>
    <col min="1025" max="1025" width="7.7109375" style="18" customWidth="1"/>
    <col min="1026" max="1026" width="10.85546875" style="18" customWidth="1"/>
    <col min="1027" max="1027" width="18.28515625" style="18" customWidth="1"/>
    <col min="1028" max="1028" width="10.5703125" style="18" customWidth="1"/>
    <col min="1029" max="1029" width="15.85546875" style="18" customWidth="1"/>
    <col min="1030" max="1030" width="11" style="18" customWidth="1"/>
    <col min="1031" max="1031" width="12.85546875" style="18" bestFit="1" customWidth="1"/>
    <col min="1032" max="1032" width="13" style="18" bestFit="1" customWidth="1"/>
    <col min="1033" max="1033" width="12.28515625" style="18" customWidth="1"/>
    <col min="1034" max="1034" width="14.42578125" style="18" customWidth="1"/>
    <col min="1035" max="1278" width="9.140625" style="18"/>
    <col min="1279" max="1279" width="4.5703125" style="18" customWidth="1"/>
    <col min="1280" max="1280" width="62.5703125" style="18" customWidth="1"/>
    <col min="1281" max="1281" width="7.7109375" style="18" customWidth="1"/>
    <col min="1282" max="1282" width="10.85546875" style="18" customWidth="1"/>
    <col min="1283" max="1283" width="18.28515625" style="18" customWidth="1"/>
    <col min="1284" max="1284" width="10.5703125" style="18" customWidth="1"/>
    <col min="1285" max="1285" width="15.85546875" style="18" customWidth="1"/>
    <col min="1286" max="1286" width="11" style="18" customWidth="1"/>
    <col min="1287" max="1287" width="12.85546875" style="18" bestFit="1" customWidth="1"/>
    <col min="1288" max="1288" width="13" style="18" bestFit="1" customWidth="1"/>
    <col min="1289" max="1289" width="12.28515625" style="18" customWidth="1"/>
    <col min="1290" max="1290" width="14.42578125" style="18" customWidth="1"/>
    <col min="1291" max="1534" width="9.140625" style="18"/>
    <col min="1535" max="1535" width="4.5703125" style="18" customWidth="1"/>
    <col min="1536" max="1536" width="62.5703125" style="18" customWidth="1"/>
    <col min="1537" max="1537" width="7.7109375" style="18" customWidth="1"/>
    <col min="1538" max="1538" width="10.85546875" style="18" customWidth="1"/>
    <col min="1539" max="1539" width="18.28515625" style="18" customWidth="1"/>
    <col min="1540" max="1540" width="10.5703125" style="18" customWidth="1"/>
    <col min="1541" max="1541" width="15.85546875" style="18" customWidth="1"/>
    <col min="1542" max="1542" width="11" style="18" customWidth="1"/>
    <col min="1543" max="1543" width="12.85546875" style="18" bestFit="1" customWidth="1"/>
    <col min="1544" max="1544" width="13" style="18" bestFit="1" customWidth="1"/>
    <col min="1545" max="1545" width="12.28515625" style="18" customWidth="1"/>
    <col min="1546" max="1546" width="14.42578125" style="18" customWidth="1"/>
    <col min="1547" max="1790" width="9.140625" style="18"/>
    <col min="1791" max="1791" width="4.5703125" style="18" customWidth="1"/>
    <col min="1792" max="1792" width="62.5703125" style="18" customWidth="1"/>
    <col min="1793" max="1793" width="7.7109375" style="18" customWidth="1"/>
    <col min="1794" max="1794" width="10.85546875" style="18" customWidth="1"/>
    <col min="1795" max="1795" width="18.28515625" style="18" customWidth="1"/>
    <col min="1796" max="1796" width="10.5703125" style="18" customWidth="1"/>
    <col min="1797" max="1797" width="15.85546875" style="18" customWidth="1"/>
    <col min="1798" max="1798" width="11" style="18" customWidth="1"/>
    <col min="1799" max="1799" width="12.85546875" style="18" bestFit="1" customWidth="1"/>
    <col min="1800" max="1800" width="13" style="18" bestFit="1" customWidth="1"/>
    <col min="1801" max="1801" width="12.28515625" style="18" customWidth="1"/>
    <col min="1802" max="1802" width="14.42578125" style="18" customWidth="1"/>
    <col min="1803" max="2046" width="9.140625" style="18"/>
    <col min="2047" max="2047" width="4.5703125" style="18" customWidth="1"/>
    <col min="2048" max="2048" width="62.5703125" style="18" customWidth="1"/>
    <col min="2049" max="2049" width="7.7109375" style="18" customWidth="1"/>
    <col min="2050" max="2050" width="10.85546875" style="18" customWidth="1"/>
    <col min="2051" max="2051" width="18.28515625" style="18" customWidth="1"/>
    <col min="2052" max="2052" width="10.5703125" style="18" customWidth="1"/>
    <col min="2053" max="2053" width="15.85546875" style="18" customWidth="1"/>
    <col min="2054" max="2054" width="11" style="18" customWidth="1"/>
    <col min="2055" max="2055" width="12.85546875" style="18" bestFit="1" customWidth="1"/>
    <col min="2056" max="2056" width="13" style="18" bestFit="1" customWidth="1"/>
    <col min="2057" max="2057" width="12.28515625" style="18" customWidth="1"/>
    <col min="2058" max="2058" width="14.42578125" style="18" customWidth="1"/>
    <col min="2059" max="2302" width="9.140625" style="18"/>
    <col min="2303" max="2303" width="4.5703125" style="18" customWidth="1"/>
    <col min="2304" max="2304" width="62.5703125" style="18" customWidth="1"/>
    <col min="2305" max="2305" width="7.7109375" style="18" customWidth="1"/>
    <col min="2306" max="2306" width="10.85546875" style="18" customWidth="1"/>
    <col min="2307" max="2307" width="18.28515625" style="18" customWidth="1"/>
    <col min="2308" max="2308" width="10.5703125" style="18" customWidth="1"/>
    <col min="2309" max="2309" width="15.85546875" style="18" customWidth="1"/>
    <col min="2310" max="2310" width="11" style="18" customWidth="1"/>
    <col min="2311" max="2311" width="12.85546875" style="18" bestFit="1" customWidth="1"/>
    <col min="2312" max="2312" width="13" style="18" bestFit="1" customWidth="1"/>
    <col min="2313" max="2313" width="12.28515625" style="18" customWidth="1"/>
    <col min="2314" max="2314" width="14.42578125" style="18" customWidth="1"/>
    <col min="2315" max="2558" width="9.140625" style="18"/>
    <col min="2559" max="2559" width="4.5703125" style="18" customWidth="1"/>
    <col min="2560" max="2560" width="62.5703125" style="18" customWidth="1"/>
    <col min="2561" max="2561" width="7.7109375" style="18" customWidth="1"/>
    <col min="2562" max="2562" width="10.85546875" style="18" customWidth="1"/>
    <col min="2563" max="2563" width="18.28515625" style="18" customWidth="1"/>
    <col min="2564" max="2564" width="10.5703125" style="18" customWidth="1"/>
    <col min="2565" max="2565" width="15.85546875" style="18" customWidth="1"/>
    <col min="2566" max="2566" width="11" style="18" customWidth="1"/>
    <col min="2567" max="2567" width="12.85546875" style="18" bestFit="1" customWidth="1"/>
    <col min="2568" max="2568" width="13" style="18" bestFit="1" customWidth="1"/>
    <col min="2569" max="2569" width="12.28515625" style="18" customWidth="1"/>
    <col min="2570" max="2570" width="14.42578125" style="18" customWidth="1"/>
    <col min="2571" max="2814" width="9.140625" style="18"/>
    <col min="2815" max="2815" width="4.5703125" style="18" customWidth="1"/>
    <col min="2816" max="2816" width="62.5703125" style="18" customWidth="1"/>
    <col min="2817" max="2817" width="7.7109375" style="18" customWidth="1"/>
    <col min="2818" max="2818" width="10.85546875" style="18" customWidth="1"/>
    <col min="2819" max="2819" width="18.28515625" style="18" customWidth="1"/>
    <col min="2820" max="2820" width="10.5703125" style="18" customWidth="1"/>
    <col min="2821" max="2821" width="15.85546875" style="18" customWidth="1"/>
    <col min="2822" max="2822" width="11" style="18" customWidth="1"/>
    <col min="2823" max="2823" width="12.85546875" style="18" bestFit="1" customWidth="1"/>
    <col min="2824" max="2824" width="13" style="18" bestFit="1" customWidth="1"/>
    <col min="2825" max="2825" width="12.28515625" style="18" customWidth="1"/>
    <col min="2826" max="2826" width="14.42578125" style="18" customWidth="1"/>
    <col min="2827" max="3070" width="9.140625" style="18"/>
    <col min="3071" max="3071" width="4.5703125" style="18" customWidth="1"/>
    <col min="3072" max="3072" width="62.5703125" style="18" customWidth="1"/>
    <col min="3073" max="3073" width="7.7109375" style="18" customWidth="1"/>
    <col min="3074" max="3074" width="10.85546875" style="18" customWidth="1"/>
    <col min="3075" max="3075" width="18.28515625" style="18" customWidth="1"/>
    <col min="3076" max="3076" width="10.5703125" style="18" customWidth="1"/>
    <col min="3077" max="3077" width="15.85546875" style="18" customWidth="1"/>
    <col min="3078" max="3078" width="11" style="18" customWidth="1"/>
    <col min="3079" max="3079" width="12.85546875" style="18" bestFit="1" customWidth="1"/>
    <col min="3080" max="3080" width="13" style="18" bestFit="1" customWidth="1"/>
    <col min="3081" max="3081" width="12.28515625" style="18" customWidth="1"/>
    <col min="3082" max="3082" width="14.42578125" style="18" customWidth="1"/>
    <col min="3083" max="3326" width="9.140625" style="18"/>
    <col min="3327" max="3327" width="4.5703125" style="18" customWidth="1"/>
    <col min="3328" max="3328" width="62.5703125" style="18" customWidth="1"/>
    <col min="3329" max="3329" width="7.7109375" style="18" customWidth="1"/>
    <col min="3330" max="3330" width="10.85546875" style="18" customWidth="1"/>
    <col min="3331" max="3331" width="18.28515625" style="18" customWidth="1"/>
    <col min="3332" max="3332" width="10.5703125" style="18" customWidth="1"/>
    <col min="3333" max="3333" width="15.85546875" style="18" customWidth="1"/>
    <col min="3334" max="3334" width="11" style="18" customWidth="1"/>
    <col min="3335" max="3335" width="12.85546875" style="18" bestFit="1" customWidth="1"/>
    <col min="3336" max="3336" width="13" style="18" bestFit="1" customWidth="1"/>
    <col min="3337" max="3337" width="12.28515625" style="18" customWidth="1"/>
    <col min="3338" max="3338" width="14.42578125" style="18" customWidth="1"/>
    <col min="3339" max="3582" width="9.140625" style="18"/>
    <col min="3583" max="3583" width="4.5703125" style="18" customWidth="1"/>
    <col min="3584" max="3584" width="62.5703125" style="18" customWidth="1"/>
    <col min="3585" max="3585" width="7.7109375" style="18" customWidth="1"/>
    <col min="3586" max="3586" width="10.85546875" style="18" customWidth="1"/>
    <col min="3587" max="3587" width="18.28515625" style="18" customWidth="1"/>
    <col min="3588" max="3588" width="10.5703125" style="18" customWidth="1"/>
    <col min="3589" max="3589" width="15.85546875" style="18" customWidth="1"/>
    <col min="3590" max="3590" width="11" style="18" customWidth="1"/>
    <col min="3591" max="3591" width="12.85546875" style="18" bestFit="1" customWidth="1"/>
    <col min="3592" max="3592" width="13" style="18" bestFit="1" customWidth="1"/>
    <col min="3593" max="3593" width="12.28515625" style="18" customWidth="1"/>
    <col min="3594" max="3594" width="14.42578125" style="18" customWidth="1"/>
    <col min="3595" max="3838" width="9.140625" style="18"/>
    <col min="3839" max="3839" width="4.5703125" style="18" customWidth="1"/>
    <col min="3840" max="3840" width="62.5703125" style="18" customWidth="1"/>
    <col min="3841" max="3841" width="7.7109375" style="18" customWidth="1"/>
    <col min="3842" max="3842" width="10.85546875" style="18" customWidth="1"/>
    <col min="3843" max="3843" width="18.28515625" style="18" customWidth="1"/>
    <col min="3844" max="3844" width="10.5703125" style="18" customWidth="1"/>
    <col min="3845" max="3845" width="15.85546875" style="18" customWidth="1"/>
    <col min="3846" max="3846" width="11" style="18" customWidth="1"/>
    <col min="3847" max="3847" width="12.85546875" style="18" bestFit="1" customWidth="1"/>
    <col min="3848" max="3848" width="13" style="18" bestFit="1" customWidth="1"/>
    <col min="3849" max="3849" width="12.28515625" style="18" customWidth="1"/>
    <col min="3850" max="3850" width="14.42578125" style="18" customWidth="1"/>
    <col min="3851" max="4094" width="9.140625" style="18"/>
    <col min="4095" max="4095" width="4.5703125" style="18" customWidth="1"/>
    <col min="4096" max="4096" width="62.5703125" style="18" customWidth="1"/>
    <col min="4097" max="4097" width="7.7109375" style="18" customWidth="1"/>
    <col min="4098" max="4098" width="10.85546875" style="18" customWidth="1"/>
    <col min="4099" max="4099" width="18.28515625" style="18" customWidth="1"/>
    <col min="4100" max="4100" width="10.5703125" style="18" customWidth="1"/>
    <col min="4101" max="4101" width="15.85546875" style="18" customWidth="1"/>
    <col min="4102" max="4102" width="11" style="18" customWidth="1"/>
    <col min="4103" max="4103" width="12.85546875" style="18" bestFit="1" customWidth="1"/>
    <col min="4104" max="4104" width="13" style="18" bestFit="1" customWidth="1"/>
    <col min="4105" max="4105" width="12.28515625" style="18" customWidth="1"/>
    <col min="4106" max="4106" width="14.42578125" style="18" customWidth="1"/>
    <col min="4107" max="4350" width="9.140625" style="18"/>
    <col min="4351" max="4351" width="4.5703125" style="18" customWidth="1"/>
    <col min="4352" max="4352" width="62.5703125" style="18" customWidth="1"/>
    <col min="4353" max="4353" width="7.7109375" style="18" customWidth="1"/>
    <col min="4354" max="4354" width="10.85546875" style="18" customWidth="1"/>
    <col min="4355" max="4355" width="18.28515625" style="18" customWidth="1"/>
    <col min="4356" max="4356" width="10.5703125" style="18" customWidth="1"/>
    <col min="4357" max="4357" width="15.85546875" style="18" customWidth="1"/>
    <col min="4358" max="4358" width="11" style="18" customWidth="1"/>
    <col min="4359" max="4359" width="12.85546875" style="18" bestFit="1" customWidth="1"/>
    <col min="4360" max="4360" width="13" style="18" bestFit="1" customWidth="1"/>
    <col min="4361" max="4361" width="12.28515625" style="18" customWidth="1"/>
    <col min="4362" max="4362" width="14.42578125" style="18" customWidth="1"/>
    <col min="4363" max="4606" width="9.140625" style="18"/>
    <col min="4607" max="4607" width="4.5703125" style="18" customWidth="1"/>
    <col min="4608" max="4608" width="62.5703125" style="18" customWidth="1"/>
    <col min="4609" max="4609" width="7.7109375" style="18" customWidth="1"/>
    <col min="4610" max="4610" width="10.85546875" style="18" customWidth="1"/>
    <col min="4611" max="4611" width="18.28515625" style="18" customWidth="1"/>
    <col min="4612" max="4612" width="10.5703125" style="18" customWidth="1"/>
    <col min="4613" max="4613" width="15.85546875" style="18" customWidth="1"/>
    <col min="4614" max="4614" width="11" style="18" customWidth="1"/>
    <col min="4615" max="4615" width="12.85546875" style="18" bestFit="1" customWidth="1"/>
    <col min="4616" max="4616" width="13" style="18" bestFit="1" customWidth="1"/>
    <col min="4617" max="4617" width="12.28515625" style="18" customWidth="1"/>
    <col min="4618" max="4618" width="14.42578125" style="18" customWidth="1"/>
    <col min="4619" max="4862" width="9.140625" style="18"/>
    <col min="4863" max="4863" width="4.5703125" style="18" customWidth="1"/>
    <col min="4864" max="4864" width="62.5703125" style="18" customWidth="1"/>
    <col min="4865" max="4865" width="7.7109375" style="18" customWidth="1"/>
    <col min="4866" max="4866" width="10.85546875" style="18" customWidth="1"/>
    <col min="4867" max="4867" width="18.28515625" style="18" customWidth="1"/>
    <col min="4868" max="4868" width="10.5703125" style="18" customWidth="1"/>
    <col min="4869" max="4869" width="15.85546875" style="18" customWidth="1"/>
    <col min="4870" max="4870" width="11" style="18" customWidth="1"/>
    <col min="4871" max="4871" width="12.85546875" style="18" bestFit="1" customWidth="1"/>
    <col min="4872" max="4872" width="13" style="18" bestFit="1" customWidth="1"/>
    <col min="4873" max="4873" width="12.28515625" style="18" customWidth="1"/>
    <col min="4874" max="4874" width="14.42578125" style="18" customWidth="1"/>
    <col min="4875" max="5118" width="9.140625" style="18"/>
    <col min="5119" max="5119" width="4.5703125" style="18" customWidth="1"/>
    <col min="5120" max="5120" width="62.5703125" style="18" customWidth="1"/>
    <col min="5121" max="5121" width="7.7109375" style="18" customWidth="1"/>
    <col min="5122" max="5122" width="10.85546875" style="18" customWidth="1"/>
    <col min="5123" max="5123" width="18.28515625" style="18" customWidth="1"/>
    <col min="5124" max="5124" width="10.5703125" style="18" customWidth="1"/>
    <col min="5125" max="5125" width="15.85546875" style="18" customWidth="1"/>
    <col min="5126" max="5126" width="11" style="18" customWidth="1"/>
    <col min="5127" max="5127" width="12.85546875" style="18" bestFit="1" customWidth="1"/>
    <col min="5128" max="5128" width="13" style="18" bestFit="1" customWidth="1"/>
    <col min="5129" max="5129" width="12.28515625" style="18" customWidth="1"/>
    <col min="5130" max="5130" width="14.42578125" style="18" customWidth="1"/>
    <col min="5131" max="5374" width="9.140625" style="18"/>
    <col min="5375" max="5375" width="4.5703125" style="18" customWidth="1"/>
    <col min="5376" max="5376" width="62.5703125" style="18" customWidth="1"/>
    <col min="5377" max="5377" width="7.7109375" style="18" customWidth="1"/>
    <col min="5378" max="5378" width="10.85546875" style="18" customWidth="1"/>
    <col min="5379" max="5379" width="18.28515625" style="18" customWidth="1"/>
    <col min="5380" max="5380" width="10.5703125" style="18" customWidth="1"/>
    <col min="5381" max="5381" width="15.85546875" style="18" customWidth="1"/>
    <col min="5382" max="5382" width="11" style="18" customWidth="1"/>
    <col min="5383" max="5383" width="12.85546875" style="18" bestFit="1" customWidth="1"/>
    <col min="5384" max="5384" width="13" style="18" bestFit="1" customWidth="1"/>
    <col min="5385" max="5385" width="12.28515625" style="18" customWidth="1"/>
    <col min="5386" max="5386" width="14.42578125" style="18" customWidth="1"/>
    <col min="5387" max="5630" width="9.140625" style="18"/>
    <col min="5631" max="5631" width="4.5703125" style="18" customWidth="1"/>
    <col min="5632" max="5632" width="62.5703125" style="18" customWidth="1"/>
    <col min="5633" max="5633" width="7.7109375" style="18" customWidth="1"/>
    <col min="5634" max="5634" width="10.85546875" style="18" customWidth="1"/>
    <col min="5635" max="5635" width="18.28515625" style="18" customWidth="1"/>
    <col min="5636" max="5636" width="10.5703125" style="18" customWidth="1"/>
    <col min="5637" max="5637" width="15.85546875" style="18" customWidth="1"/>
    <col min="5638" max="5638" width="11" style="18" customWidth="1"/>
    <col min="5639" max="5639" width="12.85546875" style="18" bestFit="1" customWidth="1"/>
    <col min="5640" max="5640" width="13" style="18" bestFit="1" customWidth="1"/>
    <col min="5641" max="5641" width="12.28515625" style="18" customWidth="1"/>
    <col min="5642" max="5642" width="14.42578125" style="18" customWidth="1"/>
    <col min="5643" max="5886" width="9.140625" style="18"/>
    <col min="5887" max="5887" width="4.5703125" style="18" customWidth="1"/>
    <col min="5888" max="5888" width="62.5703125" style="18" customWidth="1"/>
    <col min="5889" max="5889" width="7.7109375" style="18" customWidth="1"/>
    <col min="5890" max="5890" width="10.85546875" style="18" customWidth="1"/>
    <col min="5891" max="5891" width="18.28515625" style="18" customWidth="1"/>
    <col min="5892" max="5892" width="10.5703125" style="18" customWidth="1"/>
    <col min="5893" max="5893" width="15.85546875" style="18" customWidth="1"/>
    <col min="5894" max="5894" width="11" style="18" customWidth="1"/>
    <col min="5895" max="5895" width="12.85546875" style="18" bestFit="1" customWidth="1"/>
    <col min="5896" max="5896" width="13" style="18" bestFit="1" customWidth="1"/>
    <col min="5897" max="5897" width="12.28515625" style="18" customWidth="1"/>
    <col min="5898" max="5898" width="14.42578125" style="18" customWidth="1"/>
    <col min="5899" max="6142" width="9.140625" style="18"/>
    <col min="6143" max="6143" width="4.5703125" style="18" customWidth="1"/>
    <col min="6144" max="6144" width="62.5703125" style="18" customWidth="1"/>
    <col min="6145" max="6145" width="7.7109375" style="18" customWidth="1"/>
    <col min="6146" max="6146" width="10.85546875" style="18" customWidth="1"/>
    <col min="6147" max="6147" width="18.28515625" style="18" customWidth="1"/>
    <col min="6148" max="6148" width="10.5703125" style="18" customWidth="1"/>
    <col min="6149" max="6149" width="15.85546875" style="18" customWidth="1"/>
    <col min="6150" max="6150" width="11" style="18" customWidth="1"/>
    <col min="6151" max="6151" width="12.85546875" style="18" bestFit="1" customWidth="1"/>
    <col min="6152" max="6152" width="13" style="18" bestFit="1" customWidth="1"/>
    <col min="6153" max="6153" width="12.28515625" style="18" customWidth="1"/>
    <col min="6154" max="6154" width="14.42578125" style="18" customWidth="1"/>
    <col min="6155" max="6398" width="9.140625" style="18"/>
    <col min="6399" max="6399" width="4.5703125" style="18" customWidth="1"/>
    <col min="6400" max="6400" width="62.5703125" style="18" customWidth="1"/>
    <col min="6401" max="6401" width="7.7109375" style="18" customWidth="1"/>
    <col min="6402" max="6402" width="10.85546875" style="18" customWidth="1"/>
    <col min="6403" max="6403" width="18.28515625" style="18" customWidth="1"/>
    <col min="6404" max="6404" width="10.5703125" style="18" customWidth="1"/>
    <col min="6405" max="6405" width="15.85546875" style="18" customWidth="1"/>
    <col min="6406" max="6406" width="11" style="18" customWidth="1"/>
    <col min="6407" max="6407" width="12.85546875" style="18" bestFit="1" customWidth="1"/>
    <col min="6408" max="6408" width="13" style="18" bestFit="1" customWidth="1"/>
    <col min="6409" max="6409" width="12.28515625" style="18" customWidth="1"/>
    <col min="6410" max="6410" width="14.42578125" style="18" customWidth="1"/>
    <col min="6411" max="6654" width="9.140625" style="18"/>
    <col min="6655" max="6655" width="4.5703125" style="18" customWidth="1"/>
    <col min="6656" max="6656" width="62.5703125" style="18" customWidth="1"/>
    <col min="6657" max="6657" width="7.7109375" style="18" customWidth="1"/>
    <col min="6658" max="6658" width="10.85546875" style="18" customWidth="1"/>
    <col min="6659" max="6659" width="18.28515625" style="18" customWidth="1"/>
    <col min="6660" max="6660" width="10.5703125" style="18" customWidth="1"/>
    <col min="6661" max="6661" width="15.85546875" style="18" customWidth="1"/>
    <col min="6662" max="6662" width="11" style="18" customWidth="1"/>
    <col min="6663" max="6663" width="12.85546875" style="18" bestFit="1" customWidth="1"/>
    <col min="6664" max="6664" width="13" style="18" bestFit="1" customWidth="1"/>
    <col min="6665" max="6665" width="12.28515625" style="18" customWidth="1"/>
    <col min="6666" max="6666" width="14.42578125" style="18" customWidth="1"/>
    <col min="6667" max="6910" width="9.140625" style="18"/>
    <col min="6911" max="6911" width="4.5703125" style="18" customWidth="1"/>
    <col min="6912" max="6912" width="62.5703125" style="18" customWidth="1"/>
    <col min="6913" max="6913" width="7.7109375" style="18" customWidth="1"/>
    <col min="6914" max="6914" width="10.85546875" style="18" customWidth="1"/>
    <col min="6915" max="6915" width="18.28515625" style="18" customWidth="1"/>
    <col min="6916" max="6916" width="10.5703125" style="18" customWidth="1"/>
    <col min="6917" max="6917" width="15.85546875" style="18" customWidth="1"/>
    <col min="6918" max="6918" width="11" style="18" customWidth="1"/>
    <col min="6919" max="6919" width="12.85546875" style="18" bestFit="1" customWidth="1"/>
    <col min="6920" max="6920" width="13" style="18" bestFit="1" customWidth="1"/>
    <col min="6921" max="6921" width="12.28515625" style="18" customWidth="1"/>
    <col min="6922" max="6922" width="14.42578125" style="18" customWidth="1"/>
    <col min="6923" max="7166" width="9.140625" style="18"/>
    <col min="7167" max="7167" width="4.5703125" style="18" customWidth="1"/>
    <col min="7168" max="7168" width="62.5703125" style="18" customWidth="1"/>
    <col min="7169" max="7169" width="7.7109375" style="18" customWidth="1"/>
    <col min="7170" max="7170" width="10.85546875" style="18" customWidth="1"/>
    <col min="7171" max="7171" width="18.28515625" style="18" customWidth="1"/>
    <col min="7172" max="7172" width="10.5703125" style="18" customWidth="1"/>
    <col min="7173" max="7173" width="15.85546875" style="18" customWidth="1"/>
    <col min="7174" max="7174" width="11" style="18" customWidth="1"/>
    <col min="7175" max="7175" width="12.85546875" style="18" bestFit="1" customWidth="1"/>
    <col min="7176" max="7176" width="13" style="18" bestFit="1" customWidth="1"/>
    <col min="7177" max="7177" width="12.28515625" style="18" customWidth="1"/>
    <col min="7178" max="7178" width="14.42578125" style="18" customWidth="1"/>
    <col min="7179" max="7422" width="9.140625" style="18"/>
    <col min="7423" max="7423" width="4.5703125" style="18" customWidth="1"/>
    <col min="7424" max="7424" width="62.5703125" style="18" customWidth="1"/>
    <col min="7425" max="7425" width="7.7109375" style="18" customWidth="1"/>
    <col min="7426" max="7426" width="10.85546875" style="18" customWidth="1"/>
    <col min="7427" max="7427" width="18.28515625" style="18" customWidth="1"/>
    <col min="7428" max="7428" width="10.5703125" style="18" customWidth="1"/>
    <col min="7429" max="7429" width="15.85546875" style="18" customWidth="1"/>
    <col min="7430" max="7430" width="11" style="18" customWidth="1"/>
    <col min="7431" max="7431" width="12.85546875" style="18" bestFit="1" customWidth="1"/>
    <col min="7432" max="7432" width="13" style="18" bestFit="1" customWidth="1"/>
    <col min="7433" max="7433" width="12.28515625" style="18" customWidth="1"/>
    <col min="7434" max="7434" width="14.42578125" style="18" customWidth="1"/>
    <col min="7435" max="7678" width="9.140625" style="18"/>
    <col min="7679" max="7679" width="4.5703125" style="18" customWidth="1"/>
    <col min="7680" max="7680" width="62.5703125" style="18" customWidth="1"/>
    <col min="7681" max="7681" width="7.7109375" style="18" customWidth="1"/>
    <col min="7682" max="7682" width="10.85546875" style="18" customWidth="1"/>
    <col min="7683" max="7683" width="18.28515625" style="18" customWidth="1"/>
    <col min="7684" max="7684" width="10.5703125" style="18" customWidth="1"/>
    <col min="7685" max="7685" width="15.85546875" style="18" customWidth="1"/>
    <col min="7686" max="7686" width="11" style="18" customWidth="1"/>
    <col min="7687" max="7687" width="12.85546875" style="18" bestFit="1" customWidth="1"/>
    <col min="7688" max="7688" width="13" style="18" bestFit="1" customWidth="1"/>
    <col min="7689" max="7689" width="12.28515625" style="18" customWidth="1"/>
    <col min="7690" max="7690" width="14.42578125" style="18" customWidth="1"/>
    <col min="7691" max="7934" width="9.140625" style="18"/>
    <col min="7935" max="7935" width="4.5703125" style="18" customWidth="1"/>
    <col min="7936" max="7936" width="62.5703125" style="18" customWidth="1"/>
    <col min="7937" max="7937" width="7.7109375" style="18" customWidth="1"/>
    <col min="7938" max="7938" width="10.85546875" style="18" customWidth="1"/>
    <col min="7939" max="7939" width="18.28515625" style="18" customWidth="1"/>
    <col min="7940" max="7940" width="10.5703125" style="18" customWidth="1"/>
    <col min="7941" max="7941" width="15.85546875" style="18" customWidth="1"/>
    <col min="7942" max="7942" width="11" style="18" customWidth="1"/>
    <col min="7943" max="7943" width="12.85546875" style="18" bestFit="1" customWidth="1"/>
    <col min="7944" max="7944" width="13" style="18" bestFit="1" customWidth="1"/>
    <col min="7945" max="7945" width="12.28515625" style="18" customWidth="1"/>
    <col min="7946" max="7946" width="14.42578125" style="18" customWidth="1"/>
    <col min="7947" max="8190" width="9.140625" style="18"/>
    <col min="8191" max="8191" width="4.5703125" style="18" customWidth="1"/>
    <col min="8192" max="8192" width="62.5703125" style="18" customWidth="1"/>
    <col min="8193" max="8193" width="7.7109375" style="18" customWidth="1"/>
    <col min="8194" max="8194" width="10.85546875" style="18" customWidth="1"/>
    <col min="8195" max="8195" width="18.28515625" style="18" customWidth="1"/>
    <col min="8196" max="8196" width="10.5703125" style="18" customWidth="1"/>
    <col min="8197" max="8197" width="15.85546875" style="18" customWidth="1"/>
    <col min="8198" max="8198" width="11" style="18" customWidth="1"/>
    <col min="8199" max="8199" width="12.85546875" style="18" bestFit="1" customWidth="1"/>
    <col min="8200" max="8200" width="13" style="18" bestFit="1" customWidth="1"/>
    <col min="8201" max="8201" width="12.28515625" style="18" customWidth="1"/>
    <col min="8202" max="8202" width="14.42578125" style="18" customWidth="1"/>
    <col min="8203" max="8446" width="9.140625" style="18"/>
    <col min="8447" max="8447" width="4.5703125" style="18" customWidth="1"/>
    <col min="8448" max="8448" width="62.5703125" style="18" customWidth="1"/>
    <col min="8449" max="8449" width="7.7109375" style="18" customWidth="1"/>
    <col min="8450" max="8450" width="10.85546875" style="18" customWidth="1"/>
    <col min="8451" max="8451" width="18.28515625" style="18" customWidth="1"/>
    <col min="8452" max="8452" width="10.5703125" style="18" customWidth="1"/>
    <col min="8453" max="8453" width="15.85546875" style="18" customWidth="1"/>
    <col min="8454" max="8454" width="11" style="18" customWidth="1"/>
    <col min="8455" max="8455" width="12.85546875" style="18" bestFit="1" customWidth="1"/>
    <col min="8456" max="8456" width="13" style="18" bestFit="1" customWidth="1"/>
    <col min="8457" max="8457" width="12.28515625" style="18" customWidth="1"/>
    <col min="8458" max="8458" width="14.42578125" style="18" customWidth="1"/>
    <col min="8459" max="8702" width="9.140625" style="18"/>
    <col min="8703" max="8703" width="4.5703125" style="18" customWidth="1"/>
    <col min="8704" max="8704" width="62.5703125" style="18" customWidth="1"/>
    <col min="8705" max="8705" width="7.7109375" style="18" customWidth="1"/>
    <col min="8706" max="8706" width="10.85546875" style="18" customWidth="1"/>
    <col min="8707" max="8707" width="18.28515625" style="18" customWidth="1"/>
    <col min="8708" max="8708" width="10.5703125" style="18" customWidth="1"/>
    <col min="8709" max="8709" width="15.85546875" style="18" customWidth="1"/>
    <col min="8710" max="8710" width="11" style="18" customWidth="1"/>
    <col min="8711" max="8711" width="12.85546875" style="18" bestFit="1" customWidth="1"/>
    <col min="8712" max="8712" width="13" style="18" bestFit="1" customWidth="1"/>
    <col min="8713" max="8713" width="12.28515625" style="18" customWidth="1"/>
    <col min="8714" max="8714" width="14.42578125" style="18" customWidth="1"/>
    <col min="8715" max="8958" width="9.140625" style="18"/>
    <col min="8959" max="8959" width="4.5703125" style="18" customWidth="1"/>
    <col min="8960" max="8960" width="62.5703125" style="18" customWidth="1"/>
    <col min="8961" max="8961" width="7.7109375" style="18" customWidth="1"/>
    <col min="8962" max="8962" width="10.85546875" style="18" customWidth="1"/>
    <col min="8963" max="8963" width="18.28515625" style="18" customWidth="1"/>
    <col min="8964" max="8964" width="10.5703125" style="18" customWidth="1"/>
    <col min="8965" max="8965" width="15.85546875" style="18" customWidth="1"/>
    <col min="8966" max="8966" width="11" style="18" customWidth="1"/>
    <col min="8967" max="8967" width="12.85546875" style="18" bestFit="1" customWidth="1"/>
    <col min="8968" max="8968" width="13" style="18" bestFit="1" customWidth="1"/>
    <col min="8969" max="8969" width="12.28515625" style="18" customWidth="1"/>
    <col min="8970" max="8970" width="14.42578125" style="18" customWidth="1"/>
    <col min="8971" max="9214" width="9.140625" style="18"/>
    <col min="9215" max="9215" width="4.5703125" style="18" customWidth="1"/>
    <col min="9216" max="9216" width="62.5703125" style="18" customWidth="1"/>
    <col min="9217" max="9217" width="7.7109375" style="18" customWidth="1"/>
    <col min="9218" max="9218" width="10.85546875" style="18" customWidth="1"/>
    <col min="9219" max="9219" width="18.28515625" style="18" customWidth="1"/>
    <col min="9220" max="9220" width="10.5703125" style="18" customWidth="1"/>
    <col min="9221" max="9221" width="15.85546875" style="18" customWidth="1"/>
    <col min="9222" max="9222" width="11" style="18" customWidth="1"/>
    <col min="9223" max="9223" width="12.85546875" style="18" bestFit="1" customWidth="1"/>
    <col min="9224" max="9224" width="13" style="18" bestFit="1" customWidth="1"/>
    <col min="9225" max="9225" width="12.28515625" style="18" customWidth="1"/>
    <col min="9226" max="9226" width="14.42578125" style="18" customWidth="1"/>
    <col min="9227" max="9470" width="9.140625" style="18"/>
    <col min="9471" max="9471" width="4.5703125" style="18" customWidth="1"/>
    <col min="9472" max="9472" width="62.5703125" style="18" customWidth="1"/>
    <col min="9473" max="9473" width="7.7109375" style="18" customWidth="1"/>
    <col min="9474" max="9474" width="10.85546875" style="18" customWidth="1"/>
    <col min="9475" max="9475" width="18.28515625" style="18" customWidth="1"/>
    <col min="9476" max="9476" width="10.5703125" style="18" customWidth="1"/>
    <col min="9477" max="9477" width="15.85546875" style="18" customWidth="1"/>
    <col min="9478" max="9478" width="11" style="18" customWidth="1"/>
    <col min="9479" max="9479" width="12.85546875" style="18" bestFit="1" customWidth="1"/>
    <col min="9480" max="9480" width="13" style="18" bestFit="1" customWidth="1"/>
    <col min="9481" max="9481" width="12.28515625" style="18" customWidth="1"/>
    <col min="9482" max="9482" width="14.42578125" style="18" customWidth="1"/>
    <col min="9483" max="9726" width="9.140625" style="18"/>
    <col min="9727" max="9727" width="4.5703125" style="18" customWidth="1"/>
    <col min="9728" max="9728" width="62.5703125" style="18" customWidth="1"/>
    <col min="9729" max="9729" width="7.7109375" style="18" customWidth="1"/>
    <col min="9730" max="9730" width="10.85546875" style="18" customWidth="1"/>
    <col min="9731" max="9731" width="18.28515625" style="18" customWidth="1"/>
    <col min="9732" max="9732" width="10.5703125" style="18" customWidth="1"/>
    <col min="9733" max="9733" width="15.85546875" style="18" customWidth="1"/>
    <col min="9734" max="9734" width="11" style="18" customWidth="1"/>
    <col min="9735" max="9735" width="12.85546875" style="18" bestFit="1" customWidth="1"/>
    <col min="9736" max="9736" width="13" style="18" bestFit="1" customWidth="1"/>
    <col min="9737" max="9737" width="12.28515625" style="18" customWidth="1"/>
    <col min="9738" max="9738" width="14.42578125" style="18" customWidth="1"/>
    <col min="9739" max="9982" width="9.140625" style="18"/>
    <col min="9983" max="9983" width="4.5703125" style="18" customWidth="1"/>
    <col min="9984" max="9984" width="62.5703125" style="18" customWidth="1"/>
    <col min="9985" max="9985" width="7.7109375" style="18" customWidth="1"/>
    <col min="9986" max="9986" width="10.85546875" style="18" customWidth="1"/>
    <col min="9987" max="9987" width="18.28515625" style="18" customWidth="1"/>
    <col min="9988" max="9988" width="10.5703125" style="18" customWidth="1"/>
    <col min="9989" max="9989" width="15.85546875" style="18" customWidth="1"/>
    <col min="9990" max="9990" width="11" style="18" customWidth="1"/>
    <col min="9991" max="9991" width="12.85546875" style="18" bestFit="1" customWidth="1"/>
    <col min="9992" max="9992" width="13" style="18" bestFit="1" customWidth="1"/>
    <col min="9993" max="9993" width="12.28515625" style="18" customWidth="1"/>
    <col min="9994" max="9994" width="14.42578125" style="18" customWidth="1"/>
    <col min="9995" max="10238" width="9.140625" style="18"/>
    <col min="10239" max="10239" width="4.5703125" style="18" customWidth="1"/>
    <col min="10240" max="10240" width="62.5703125" style="18" customWidth="1"/>
    <col min="10241" max="10241" width="7.7109375" style="18" customWidth="1"/>
    <col min="10242" max="10242" width="10.85546875" style="18" customWidth="1"/>
    <col min="10243" max="10243" width="18.28515625" style="18" customWidth="1"/>
    <col min="10244" max="10244" width="10.5703125" style="18" customWidth="1"/>
    <col min="10245" max="10245" width="15.85546875" style="18" customWidth="1"/>
    <col min="10246" max="10246" width="11" style="18" customWidth="1"/>
    <col min="10247" max="10247" width="12.85546875" style="18" bestFit="1" customWidth="1"/>
    <col min="10248" max="10248" width="13" style="18" bestFit="1" customWidth="1"/>
    <col min="10249" max="10249" width="12.28515625" style="18" customWidth="1"/>
    <col min="10250" max="10250" width="14.42578125" style="18" customWidth="1"/>
    <col min="10251" max="10494" width="9.140625" style="18"/>
    <col min="10495" max="10495" width="4.5703125" style="18" customWidth="1"/>
    <col min="10496" max="10496" width="62.5703125" style="18" customWidth="1"/>
    <col min="10497" max="10497" width="7.7109375" style="18" customWidth="1"/>
    <col min="10498" max="10498" width="10.85546875" style="18" customWidth="1"/>
    <col min="10499" max="10499" width="18.28515625" style="18" customWidth="1"/>
    <col min="10500" max="10500" width="10.5703125" style="18" customWidth="1"/>
    <col min="10501" max="10501" width="15.85546875" style="18" customWidth="1"/>
    <col min="10502" max="10502" width="11" style="18" customWidth="1"/>
    <col min="10503" max="10503" width="12.85546875" style="18" bestFit="1" customWidth="1"/>
    <col min="10504" max="10504" width="13" style="18" bestFit="1" customWidth="1"/>
    <col min="10505" max="10505" width="12.28515625" style="18" customWidth="1"/>
    <col min="10506" max="10506" width="14.42578125" style="18" customWidth="1"/>
    <col min="10507" max="10750" width="9.140625" style="18"/>
    <col min="10751" max="10751" width="4.5703125" style="18" customWidth="1"/>
    <col min="10752" max="10752" width="62.5703125" style="18" customWidth="1"/>
    <col min="10753" max="10753" width="7.7109375" style="18" customWidth="1"/>
    <col min="10754" max="10754" width="10.85546875" style="18" customWidth="1"/>
    <col min="10755" max="10755" width="18.28515625" style="18" customWidth="1"/>
    <col min="10756" max="10756" width="10.5703125" style="18" customWidth="1"/>
    <col min="10757" max="10757" width="15.85546875" style="18" customWidth="1"/>
    <col min="10758" max="10758" width="11" style="18" customWidth="1"/>
    <col min="10759" max="10759" width="12.85546875" style="18" bestFit="1" customWidth="1"/>
    <col min="10760" max="10760" width="13" style="18" bestFit="1" customWidth="1"/>
    <col min="10761" max="10761" width="12.28515625" style="18" customWidth="1"/>
    <col min="10762" max="10762" width="14.42578125" style="18" customWidth="1"/>
    <col min="10763" max="11006" width="9.140625" style="18"/>
    <col min="11007" max="11007" width="4.5703125" style="18" customWidth="1"/>
    <col min="11008" max="11008" width="62.5703125" style="18" customWidth="1"/>
    <col min="11009" max="11009" width="7.7109375" style="18" customWidth="1"/>
    <col min="11010" max="11010" width="10.85546875" style="18" customWidth="1"/>
    <col min="11011" max="11011" width="18.28515625" style="18" customWidth="1"/>
    <col min="11012" max="11012" width="10.5703125" style="18" customWidth="1"/>
    <col min="11013" max="11013" width="15.85546875" style="18" customWidth="1"/>
    <col min="11014" max="11014" width="11" style="18" customWidth="1"/>
    <col min="11015" max="11015" width="12.85546875" style="18" bestFit="1" customWidth="1"/>
    <col min="11016" max="11016" width="13" style="18" bestFit="1" customWidth="1"/>
    <col min="11017" max="11017" width="12.28515625" style="18" customWidth="1"/>
    <col min="11018" max="11018" width="14.42578125" style="18" customWidth="1"/>
    <col min="11019" max="11262" width="9.140625" style="18"/>
    <col min="11263" max="11263" width="4.5703125" style="18" customWidth="1"/>
    <col min="11264" max="11264" width="62.5703125" style="18" customWidth="1"/>
    <col min="11265" max="11265" width="7.7109375" style="18" customWidth="1"/>
    <col min="11266" max="11266" width="10.85546875" style="18" customWidth="1"/>
    <col min="11267" max="11267" width="18.28515625" style="18" customWidth="1"/>
    <col min="11268" max="11268" width="10.5703125" style="18" customWidth="1"/>
    <col min="11269" max="11269" width="15.85546875" style="18" customWidth="1"/>
    <col min="11270" max="11270" width="11" style="18" customWidth="1"/>
    <col min="11271" max="11271" width="12.85546875" style="18" bestFit="1" customWidth="1"/>
    <col min="11272" max="11272" width="13" style="18" bestFit="1" customWidth="1"/>
    <col min="11273" max="11273" width="12.28515625" style="18" customWidth="1"/>
    <col min="11274" max="11274" width="14.42578125" style="18" customWidth="1"/>
    <col min="11275" max="11518" width="9.140625" style="18"/>
    <col min="11519" max="11519" width="4.5703125" style="18" customWidth="1"/>
    <col min="11520" max="11520" width="62.5703125" style="18" customWidth="1"/>
    <col min="11521" max="11521" width="7.7109375" style="18" customWidth="1"/>
    <col min="11522" max="11522" width="10.85546875" style="18" customWidth="1"/>
    <col min="11523" max="11523" width="18.28515625" style="18" customWidth="1"/>
    <col min="11524" max="11524" width="10.5703125" style="18" customWidth="1"/>
    <col min="11525" max="11525" width="15.85546875" style="18" customWidth="1"/>
    <col min="11526" max="11526" width="11" style="18" customWidth="1"/>
    <col min="11527" max="11527" width="12.85546875" style="18" bestFit="1" customWidth="1"/>
    <col min="11528" max="11528" width="13" style="18" bestFit="1" customWidth="1"/>
    <col min="11529" max="11529" width="12.28515625" style="18" customWidth="1"/>
    <col min="11530" max="11530" width="14.42578125" style="18" customWidth="1"/>
    <col min="11531" max="11774" width="9.140625" style="18"/>
    <col min="11775" max="11775" width="4.5703125" style="18" customWidth="1"/>
    <col min="11776" max="11776" width="62.5703125" style="18" customWidth="1"/>
    <col min="11777" max="11777" width="7.7109375" style="18" customWidth="1"/>
    <col min="11778" max="11778" width="10.85546875" style="18" customWidth="1"/>
    <col min="11779" max="11779" width="18.28515625" style="18" customWidth="1"/>
    <col min="11780" max="11780" width="10.5703125" style="18" customWidth="1"/>
    <col min="11781" max="11781" width="15.85546875" style="18" customWidth="1"/>
    <col min="11782" max="11782" width="11" style="18" customWidth="1"/>
    <col min="11783" max="11783" width="12.85546875" style="18" bestFit="1" customWidth="1"/>
    <col min="11784" max="11784" width="13" style="18" bestFit="1" customWidth="1"/>
    <col min="11785" max="11785" width="12.28515625" style="18" customWidth="1"/>
    <col min="11786" max="11786" width="14.42578125" style="18" customWidth="1"/>
    <col min="11787" max="12030" width="9.140625" style="18"/>
    <col min="12031" max="12031" width="4.5703125" style="18" customWidth="1"/>
    <col min="12032" max="12032" width="62.5703125" style="18" customWidth="1"/>
    <col min="12033" max="12033" width="7.7109375" style="18" customWidth="1"/>
    <col min="12034" max="12034" width="10.85546875" style="18" customWidth="1"/>
    <col min="12035" max="12035" width="18.28515625" style="18" customWidth="1"/>
    <col min="12036" max="12036" width="10.5703125" style="18" customWidth="1"/>
    <col min="12037" max="12037" width="15.85546875" style="18" customWidth="1"/>
    <col min="12038" max="12038" width="11" style="18" customWidth="1"/>
    <col min="12039" max="12039" width="12.85546875" style="18" bestFit="1" customWidth="1"/>
    <col min="12040" max="12040" width="13" style="18" bestFit="1" customWidth="1"/>
    <col min="12041" max="12041" width="12.28515625" style="18" customWidth="1"/>
    <col min="12042" max="12042" width="14.42578125" style="18" customWidth="1"/>
    <col min="12043" max="12286" width="9.140625" style="18"/>
    <col min="12287" max="12287" width="4.5703125" style="18" customWidth="1"/>
    <col min="12288" max="12288" width="62.5703125" style="18" customWidth="1"/>
    <col min="12289" max="12289" width="7.7109375" style="18" customWidth="1"/>
    <col min="12290" max="12290" width="10.85546875" style="18" customWidth="1"/>
    <col min="12291" max="12291" width="18.28515625" style="18" customWidth="1"/>
    <col min="12292" max="12292" width="10.5703125" style="18" customWidth="1"/>
    <col min="12293" max="12293" width="15.85546875" style="18" customWidth="1"/>
    <col min="12294" max="12294" width="11" style="18" customWidth="1"/>
    <col min="12295" max="12295" width="12.85546875" style="18" bestFit="1" customWidth="1"/>
    <col min="12296" max="12296" width="13" style="18" bestFit="1" customWidth="1"/>
    <col min="12297" max="12297" width="12.28515625" style="18" customWidth="1"/>
    <col min="12298" max="12298" width="14.42578125" style="18" customWidth="1"/>
    <col min="12299" max="12542" width="9.140625" style="18"/>
    <col min="12543" max="12543" width="4.5703125" style="18" customWidth="1"/>
    <col min="12544" max="12544" width="62.5703125" style="18" customWidth="1"/>
    <col min="12545" max="12545" width="7.7109375" style="18" customWidth="1"/>
    <col min="12546" max="12546" width="10.85546875" style="18" customWidth="1"/>
    <col min="12547" max="12547" width="18.28515625" style="18" customWidth="1"/>
    <col min="12548" max="12548" width="10.5703125" style="18" customWidth="1"/>
    <col min="12549" max="12549" width="15.85546875" style="18" customWidth="1"/>
    <col min="12550" max="12550" width="11" style="18" customWidth="1"/>
    <col min="12551" max="12551" width="12.85546875" style="18" bestFit="1" customWidth="1"/>
    <col min="12552" max="12552" width="13" style="18" bestFit="1" customWidth="1"/>
    <col min="12553" max="12553" width="12.28515625" style="18" customWidth="1"/>
    <col min="12554" max="12554" width="14.42578125" style="18" customWidth="1"/>
    <col min="12555" max="12798" width="9.140625" style="18"/>
    <col min="12799" max="12799" width="4.5703125" style="18" customWidth="1"/>
    <col min="12800" max="12800" width="62.5703125" style="18" customWidth="1"/>
    <col min="12801" max="12801" width="7.7109375" style="18" customWidth="1"/>
    <col min="12802" max="12802" width="10.85546875" style="18" customWidth="1"/>
    <col min="12803" max="12803" width="18.28515625" style="18" customWidth="1"/>
    <col min="12804" max="12804" width="10.5703125" style="18" customWidth="1"/>
    <col min="12805" max="12805" width="15.85546875" style="18" customWidth="1"/>
    <col min="12806" max="12806" width="11" style="18" customWidth="1"/>
    <col min="12807" max="12807" width="12.85546875" style="18" bestFit="1" customWidth="1"/>
    <col min="12808" max="12808" width="13" style="18" bestFit="1" customWidth="1"/>
    <col min="12809" max="12809" width="12.28515625" style="18" customWidth="1"/>
    <col min="12810" max="12810" width="14.42578125" style="18" customWidth="1"/>
    <col min="12811" max="13054" width="9.140625" style="18"/>
    <col min="13055" max="13055" width="4.5703125" style="18" customWidth="1"/>
    <col min="13056" max="13056" width="62.5703125" style="18" customWidth="1"/>
    <col min="13057" max="13057" width="7.7109375" style="18" customWidth="1"/>
    <col min="13058" max="13058" width="10.85546875" style="18" customWidth="1"/>
    <col min="13059" max="13059" width="18.28515625" style="18" customWidth="1"/>
    <col min="13060" max="13060" width="10.5703125" style="18" customWidth="1"/>
    <col min="13061" max="13061" width="15.85546875" style="18" customWidth="1"/>
    <col min="13062" max="13062" width="11" style="18" customWidth="1"/>
    <col min="13063" max="13063" width="12.85546875" style="18" bestFit="1" customWidth="1"/>
    <col min="13064" max="13064" width="13" style="18" bestFit="1" customWidth="1"/>
    <col min="13065" max="13065" width="12.28515625" style="18" customWidth="1"/>
    <col min="13066" max="13066" width="14.42578125" style="18" customWidth="1"/>
    <col min="13067" max="13310" width="9.140625" style="18"/>
    <col min="13311" max="13311" width="4.5703125" style="18" customWidth="1"/>
    <col min="13312" max="13312" width="62.5703125" style="18" customWidth="1"/>
    <col min="13313" max="13313" width="7.7109375" style="18" customWidth="1"/>
    <col min="13314" max="13314" width="10.85546875" style="18" customWidth="1"/>
    <col min="13315" max="13315" width="18.28515625" style="18" customWidth="1"/>
    <col min="13316" max="13316" width="10.5703125" style="18" customWidth="1"/>
    <col min="13317" max="13317" width="15.85546875" style="18" customWidth="1"/>
    <col min="13318" max="13318" width="11" style="18" customWidth="1"/>
    <col min="13319" max="13319" width="12.85546875" style="18" bestFit="1" customWidth="1"/>
    <col min="13320" max="13320" width="13" style="18" bestFit="1" customWidth="1"/>
    <col min="13321" max="13321" width="12.28515625" style="18" customWidth="1"/>
    <col min="13322" max="13322" width="14.42578125" style="18" customWidth="1"/>
    <col min="13323" max="13566" width="9.140625" style="18"/>
    <col min="13567" max="13567" width="4.5703125" style="18" customWidth="1"/>
    <col min="13568" max="13568" width="62.5703125" style="18" customWidth="1"/>
    <col min="13569" max="13569" width="7.7109375" style="18" customWidth="1"/>
    <col min="13570" max="13570" width="10.85546875" style="18" customWidth="1"/>
    <col min="13571" max="13571" width="18.28515625" style="18" customWidth="1"/>
    <col min="13572" max="13572" width="10.5703125" style="18" customWidth="1"/>
    <col min="13573" max="13573" width="15.85546875" style="18" customWidth="1"/>
    <col min="13574" max="13574" width="11" style="18" customWidth="1"/>
    <col min="13575" max="13575" width="12.85546875" style="18" bestFit="1" customWidth="1"/>
    <col min="13576" max="13576" width="13" style="18" bestFit="1" customWidth="1"/>
    <col min="13577" max="13577" width="12.28515625" style="18" customWidth="1"/>
    <col min="13578" max="13578" width="14.42578125" style="18" customWidth="1"/>
    <col min="13579" max="13822" width="9.140625" style="18"/>
    <col min="13823" max="13823" width="4.5703125" style="18" customWidth="1"/>
    <col min="13824" max="13824" width="62.5703125" style="18" customWidth="1"/>
    <col min="13825" max="13825" width="7.7109375" style="18" customWidth="1"/>
    <col min="13826" max="13826" width="10.85546875" style="18" customWidth="1"/>
    <col min="13827" max="13827" width="18.28515625" style="18" customWidth="1"/>
    <col min="13828" max="13828" width="10.5703125" style="18" customWidth="1"/>
    <col min="13829" max="13829" width="15.85546875" style="18" customWidth="1"/>
    <col min="13830" max="13830" width="11" style="18" customWidth="1"/>
    <col min="13831" max="13831" width="12.85546875" style="18" bestFit="1" customWidth="1"/>
    <col min="13832" max="13832" width="13" style="18" bestFit="1" customWidth="1"/>
    <col min="13833" max="13833" width="12.28515625" style="18" customWidth="1"/>
    <col min="13834" max="13834" width="14.42578125" style="18" customWidth="1"/>
    <col min="13835" max="14078" width="9.140625" style="18"/>
    <col min="14079" max="14079" width="4.5703125" style="18" customWidth="1"/>
    <col min="14080" max="14080" width="62.5703125" style="18" customWidth="1"/>
    <col min="14081" max="14081" width="7.7109375" style="18" customWidth="1"/>
    <col min="14082" max="14082" width="10.85546875" style="18" customWidth="1"/>
    <col min="14083" max="14083" width="18.28515625" style="18" customWidth="1"/>
    <col min="14084" max="14084" width="10.5703125" style="18" customWidth="1"/>
    <col min="14085" max="14085" width="15.85546875" style="18" customWidth="1"/>
    <col min="14086" max="14086" width="11" style="18" customWidth="1"/>
    <col min="14087" max="14087" width="12.85546875" style="18" bestFit="1" customWidth="1"/>
    <col min="14088" max="14088" width="13" style="18" bestFit="1" customWidth="1"/>
    <col min="14089" max="14089" width="12.28515625" style="18" customWidth="1"/>
    <col min="14090" max="14090" width="14.42578125" style="18" customWidth="1"/>
    <col min="14091" max="14334" width="9.140625" style="18"/>
    <col min="14335" max="14335" width="4.5703125" style="18" customWidth="1"/>
    <col min="14336" max="14336" width="62.5703125" style="18" customWidth="1"/>
    <col min="14337" max="14337" width="7.7109375" style="18" customWidth="1"/>
    <col min="14338" max="14338" width="10.85546875" style="18" customWidth="1"/>
    <col min="14339" max="14339" width="18.28515625" style="18" customWidth="1"/>
    <col min="14340" max="14340" width="10.5703125" style="18" customWidth="1"/>
    <col min="14341" max="14341" width="15.85546875" style="18" customWidth="1"/>
    <col min="14342" max="14342" width="11" style="18" customWidth="1"/>
    <col min="14343" max="14343" width="12.85546875" style="18" bestFit="1" customWidth="1"/>
    <col min="14344" max="14344" width="13" style="18" bestFit="1" customWidth="1"/>
    <col min="14345" max="14345" width="12.28515625" style="18" customWidth="1"/>
    <col min="14346" max="14346" width="14.42578125" style="18" customWidth="1"/>
    <col min="14347" max="14590" width="9.140625" style="18"/>
    <col min="14591" max="14591" width="4.5703125" style="18" customWidth="1"/>
    <col min="14592" max="14592" width="62.5703125" style="18" customWidth="1"/>
    <col min="14593" max="14593" width="7.7109375" style="18" customWidth="1"/>
    <col min="14594" max="14594" width="10.85546875" style="18" customWidth="1"/>
    <col min="14595" max="14595" width="18.28515625" style="18" customWidth="1"/>
    <col min="14596" max="14596" width="10.5703125" style="18" customWidth="1"/>
    <col min="14597" max="14597" width="15.85546875" style="18" customWidth="1"/>
    <col min="14598" max="14598" width="11" style="18" customWidth="1"/>
    <col min="14599" max="14599" width="12.85546875" style="18" bestFit="1" customWidth="1"/>
    <col min="14600" max="14600" width="13" style="18" bestFit="1" customWidth="1"/>
    <col min="14601" max="14601" width="12.28515625" style="18" customWidth="1"/>
    <col min="14602" max="14602" width="14.42578125" style="18" customWidth="1"/>
    <col min="14603" max="14846" width="9.140625" style="18"/>
    <col min="14847" max="14847" width="4.5703125" style="18" customWidth="1"/>
    <col min="14848" max="14848" width="62.5703125" style="18" customWidth="1"/>
    <col min="14849" max="14849" width="7.7109375" style="18" customWidth="1"/>
    <col min="14850" max="14850" width="10.85546875" style="18" customWidth="1"/>
    <col min="14851" max="14851" width="18.28515625" style="18" customWidth="1"/>
    <col min="14852" max="14852" width="10.5703125" style="18" customWidth="1"/>
    <col min="14853" max="14853" width="15.85546875" style="18" customWidth="1"/>
    <col min="14854" max="14854" width="11" style="18" customWidth="1"/>
    <col min="14855" max="14855" width="12.85546875" style="18" bestFit="1" customWidth="1"/>
    <col min="14856" max="14856" width="13" style="18" bestFit="1" customWidth="1"/>
    <col min="14857" max="14857" width="12.28515625" style="18" customWidth="1"/>
    <col min="14858" max="14858" width="14.42578125" style="18" customWidth="1"/>
    <col min="14859" max="15102" width="9.140625" style="18"/>
    <col min="15103" max="15103" width="4.5703125" style="18" customWidth="1"/>
    <col min="15104" max="15104" width="62.5703125" style="18" customWidth="1"/>
    <col min="15105" max="15105" width="7.7109375" style="18" customWidth="1"/>
    <col min="15106" max="15106" width="10.85546875" style="18" customWidth="1"/>
    <col min="15107" max="15107" width="18.28515625" style="18" customWidth="1"/>
    <col min="15108" max="15108" width="10.5703125" style="18" customWidth="1"/>
    <col min="15109" max="15109" width="15.85546875" style="18" customWidth="1"/>
    <col min="15110" max="15110" width="11" style="18" customWidth="1"/>
    <col min="15111" max="15111" width="12.85546875" style="18" bestFit="1" customWidth="1"/>
    <col min="15112" max="15112" width="13" style="18" bestFit="1" customWidth="1"/>
    <col min="15113" max="15113" width="12.28515625" style="18" customWidth="1"/>
    <col min="15114" max="15114" width="14.42578125" style="18" customWidth="1"/>
    <col min="15115" max="15358" width="9.140625" style="18"/>
    <col min="15359" max="15359" width="4.5703125" style="18" customWidth="1"/>
    <col min="15360" max="15360" width="62.5703125" style="18" customWidth="1"/>
    <col min="15361" max="15361" width="7.7109375" style="18" customWidth="1"/>
    <col min="15362" max="15362" width="10.85546875" style="18" customWidth="1"/>
    <col min="15363" max="15363" width="18.28515625" style="18" customWidth="1"/>
    <col min="15364" max="15364" width="10.5703125" style="18" customWidth="1"/>
    <col min="15365" max="15365" width="15.85546875" style="18" customWidth="1"/>
    <col min="15366" max="15366" width="11" style="18" customWidth="1"/>
    <col min="15367" max="15367" width="12.85546875" style="18" bestFit="1" customWidth="1"/>
    <col min="15368" max="15368" width="13" style="18" bestFit="1" customWidth="1"/>
    <col min="15369" max="15369" width="12.28515625" style="18" customWidth="1"/>
    <col min="15370" max="15370" width="14.42578125" style="18" customWidth="1"/>
    <col min="15371" max="15614" width="9.140625" style="18"/>
    <col min="15615" max="15615" width="4.5703125" style="18" customWidth="1"/>
    <col min="15616" max="15616" width="62.5703125" style="18" customWidth="1"/>
    <col min="15617" max="15617" width="7.7109375" style="18" customWidth="1"/>
    <col min="15618" max="15618" width="10.85546875" style="18" customWidth="1"/>
    <col min="15619" max="15619" width="18.28515625" style="18" customWidth="1"/>
    <col min="15620" max="15620" width="10.5703125" style="18" customWidth="1"/>
    <col min="15621" max="15621" width="15.85546875" style="18" customWidth="1"/>
    <col min="15622" max="15622" width="11" style="18" customWidth="1"/>
    <col min="15623" max="15623" width="12.85546875" style="18" bestFit="1" customWidth="1"/>
    <col min="15624" max="15624" width="13" style="18" bestFit="1" customWidth="1"/>
    <col min="15625" max="15625" width="12.28515625" style="18" customWidth="1"/>
    <col min="15626" max="15626" width="14.42578125" style="18" customWidth="1"/>
    <col min="15627" max="15870" width="9.140625" style="18"/>
    <col min="15871" max="15871" width="4.5703125" style="18" customWidth="1"/>
    <col min="15872" max="15872" width="62.5703125" style="18" customWidth="1"/>
    <col min="15873" max="15873" width="7.7109375" style="18" customWidth="1"/>
    <col min="15874" max="15874" width="10.85546875" style="18" customWidth="1"/>
    <col min="15875" max="15875" width="18.28515625" style="18" customWidth="1"/>
    <col min="15876" max="15876" width="10.5703125" style="18" customWidth="1"/>
    <col min="15877" max="15877" width="15.85546875" style="18" customWidth="1"/>
    <col min="15878" max="15878" width="11" style="18" customWidth="1"/>
    <col min="15879" max="15879" width="12.85546875" style="18" bestFit="1" customWidth="1"/>
    <col min="15880" max="15880" width="13" style="18" bestFit="1" customWidth="1"/>
    <col min="15881" max="15881" width="12.28515625" style="18" customWidth="1"/>
    <col min="15882" max="15882" width="14.42578125" style="18" customWidth="1"/>
    <col min="15883" max="16126" width="9.140625" style="18"/>
    <col min="16127" max="16127" width="4.5703125" style="18" customWidth="1"/>
    <col min="16128" max="16128" width="62.5703125" style="18" customWidth="1"/>
    <col min="16129" max="16129" width="7.7109375" style="18" customWidth="1"/>
    <col min="16130" max="16130" width="10.85546875" style="18" customWidth="1"/>
    <col min="16131" max="16131" width="18.28515625" style="18" customWidth="1"/>
    <col min="16132" max="16132" width="10.5703125" style="18" customWidth="1"/>
    <col min="16133" max="16133" width="15.85546875" style="18" customWidth="1"/>
    <col min="16134" max="16134" width="11" style="18" customWidth="1"/>
    <col min="16135" max="16135" width="12.85546875" style="18" bestFit="1" customWidth="1"/>
    <col min="16136" max="16136" width="13" style="18" bestFit="1" customWidth="1"/>
    <col min="16137" max="16137" width="12.28515625" style="18" customWidth="1"/>
    <col min="16138" max="16138" width="14.42578125" style="18" customWidth="1"/>
    <col min="16139" max="16384" width="9.140625" style="18"/>
  </cols>
  <sheetData>
    <row r="2" spans="1:6" s="17" customFormat="1" ht="45.75" customHeight="1" x14ac:dyDescent="0.25">
      <c r="A2" s="71" t="s">
        <v>108</v>
      </c>
      <c r="B2" s="71"/>
      <c r="C2" s="71"/>
      <c r="D2" s="71"/>
      <c r="E2" s="71"/>
      <c r="F2" s="71"/>
    </row>
    <row r="3" spans="1:6" s="17" customFormat="1" ht="36.75" customHeight="1" x14ac:dyDescent="0.25">
      <c r="A3" s="72" t="s">
        <v>0</v>
      </c>
      <c r="B3" s="72"/>
      <c r="C3" s="72"/>
      <c r="D3" s="72"/>
      <c r="E3" s="72"/>
      <c r="F3" s="72"/>
    </row>
    <row r="4" spans="1:6" ht="34.5" x14ac:dyDescent="0.3">
      <c r="A4" s="1" t="s">
        <v>1</v>
      </c>
      <c r="B4" s="1" t="s">
        <v>39</v>
      </c>
      <c r="C4" s="1" t="s">
        <v>2</v>
      </c>
      <c r="D4" s="1" t="s">
        <v>3</v>
      </c>
      <c r="E4" s="1" t="s">
        <v>26</v>
      </c>
      <c r="F4" s="5" t="s">
        <v>27</v>
      </c>
    </row>
    <row r="5" spans="1:6" s="17" customFormat="1" x14ac:dyDescent="0.25">
      <c r="A5" s="19">
        <v>1</v>
      </c>
      <c r="B5" s="19">
        <v>2</v>
      </c>
      <c r="C5" s="19">
        <v>3</v>
      </c>
      <c r="D5" s="19">
        <v>4</v>
      </c>
      <c r="E5" s="19">
        <v>5</v>
      </c>
      <c r="F5" s="19">
        <v>6</v>
      </c>
    </row>
    <row r="6" spans="1:6" s="17" customFormat="1" ht="34.5" x14ac:dyDescent="0.25">
      <c r="A6" s="27"/>
      <c r="B6" s="57" t="s">
        <v>51</v>
      </c>
      <c r="C6" s="58"/>
      <c r="D6" s="58"/>
      <c r="E6" s="27"/>
      <c r="F6" s="27"/>
    </row>
    <row r="7" spans="1:6" s="17" customFormat="1" x14ac:dyDescent="0.25">
      <c r="A7" s="13"/>
      <c r="B7" s="59" t="s">
        <v>103</v>
      </c>
      <c r="C7" s="60"/>
      <c r="D7" s="60"/>
      <c r="E7" s="35"/>
      <c r="F7" s="61"/>
    </row>
    <row r="8" spans="1:6" s="17" customFormat="1" x14ac:dyDescent="0.25">
      <c r="A8" s="19"/>
      <c r="B8" s="40" t="s">
        <v>4</v>
      </c>
      <c r="C8" s="41"/>
      <c r="D8" s="41"/>
      <c r="E8" s="19"/>
      <c r="F8" s="19"/>
    </row>
    <row r="9" spans="1:6" s="17" customFormat="1" ht="34.5" x14ac:dyDescent="0.25">
      <c r="A9" s="19">
        <v>1</v>
      </c>
      <c r="B9" s="21" t="s">
        <v>76</v>
      </c>
      <c r="C9" s="33" t="s">
        <v>5</v>
      </c>
      <c r="D9" s="19">
        <v>800.3</v>
      </c>
      <c r="E9" s="28">
        <v>0.66600000000000004</v>
      </c>
      <c r="F9" s="29">
        <f t="shared" ref="F9:F14" si="0">ROUND(+E9*D9,3)</f>
        <v>533</v>
      </c>
    </row>
    <row r="10" spans="1:6" s="17" customFormat="1" x14ac:dyDescent="0.25">
      <c r="A10" s="19">
        <v>2</v>
      </c>
      <c r="B10" s="21" t="s">
        <v>52</v>
      </c>
      <c r="C10" s="19" t="s">
        <v>6</v>
      </c>
      <c r="D10" s="19">
        <v>1520.57</v>
      </c>
      <c r="E10" s="28">
        <v>0.27500000000000002</v>
      </c>
      <c r="F10" s="29">
        <f t="shared" si="0"/>
        <v>418.15699999999998</v>
      </c>
    </row>
    <row r="11" spans="1:6" s="17" customFormat="1" ht="19.5" x14ac:dyDescent="0.25">
      <c r="A11" s="19">
        <v>3</v>
      </c>
      <c r="B11" s="21" t="s">
        <v>7</v>
      </c>
      <c r="C11" s="33" t="s">
        <v>5</v>
      </c>
      <c r="D11" s="19">
        <v>800.3</v>
      </c>
      <c r="E11" s="28">
        <v>6.0999999999999999E-2</v>
      </c>
      <c r="F11" s="29">
        <f t="shared" si="0"/>
        <v>48.817999999999998</v>
      </c>
    </row>
    <row r="12" spans="1:6" s="17" customFormat="1" ht="51.75" x14ac:dyDescent="0.25">
      <c r="A12" s="19">
        <v>4</v>
      </c>
      <c r="B12" s="21" t="s">
        <v>77</v>
      </c>
      <c r="C12" s="33" t="s">
        <v>5</v>
      </c>
      <c r="D12" s="19">
        <v>19.8</v>
      </c>
      <c r="E12" s="28">
        <v>0.66600000000000004</v>
      </c>
      <c r="F12" s="29">
        <f t="shared" si="0"/>
        <v>13.186999999999999</v>
      </c>
    </row>
    <row r="13" spans="1:6" s="17" customFormat="1" ht="19.5" x14ac:dyDescent="0.25">
      <c r="A13" s="19">
        <v>5</v>
      </c>
      <c r="B13" s="21" t="s">
        <v>53</v>
      </c>
      <c r="C13" s="39" t="s">
        <v>8</v>
      </c>
      <c r="D13" s="41">
        <v>3392</v>
      </c>
      <c r="E13" s="28">
        <v>1.9E-2</v>
      </c>
      <c r="F13" s="29">
        <f t="shared" si="0"/>
        <v>64.447999999999993</v>
      </c>
    </row>
    <row r="14" spans="1:6" s="17" customFormat="1" ht="34.5" x14ac:dyDescent="0.25">
      <c r="A14" s="19">
        <v>6</v>
      </c>
      <c r="B14" s="21" t="s">
        <v>9</v>
      </c>
      <c r="C14" s="2" t="s">
        <v>5</v>
      </c>
      <c r="D14" s="41">
        <v>339.20000000000005</v>
      </c>
      <c r="E14" s="28">
        <v>0.30099999999999999</v>
      </c>
      <c r="F14" s="29">
        <f t="shared" si="0"/>
        <v>102.099</v>
      </c>
    </row>
    <row r="15" spans="1:6" s="17" customFormat="1" x14ac:dyDescent="0.25">
      <c r="A15" s="19"/>
      <c r="B15" s="40" t="s">
        <v>54</v>
      </c>
      <c r="C15" s="41"/>
      <c r="D15" s="41"/>
      <c r="E15" s="19"/>
      <c r="F15" s="19"/>
    </row>
    <row r="16" spans="1:6" s="17" customFormat="1" ht="34.5" x14ac:dyDescent="0.25">
      <c r="A16" s="19">
        <v>1</v>
      </c>
      <c r="B16" s="21" t="s">
        <v>78</v>
      </c>
      <c r="C16" s="2" t="s">
        <v>5</v>
      </c>
      <c r="D16" s="41">
        <v>43.5</v>
      </c>
      <c r="E16" s="28">
        <v>0.752</v>
      </c>
      <c r="F16" s="29">
        <f>ROUND(+E16*D16,3)</f>
        <v>32.712000000000003</v>
      </c>
    </row>
    <row r="17" spans="1:6" s="17" customFormat="1" x14ac:dyDescent="0.25">
      <c r="A17" s="19">
        <v>2</v>
      </c>
      <c r="B17" s="21" t="s">
        <v>52</v>
      </c>
      <c r="C17" s="41" t="s">
        <v>6</v>
      </c>
      <c r="D17" s="41">
        <v>82.649999999999991</v>
      </c>
      <c r="E17" s="28">
        <v>0.27500000000000002</v>
      </c>
      <c r="F17" s="29">
        <f>ROUND(+E17*D17,3)</f>
        <v>22.728999999999999</v>
      </c>
    </row>
    <row r="18" spans="1:6" s="17" customFormat="1" ht="19.5" x14ac:dyDescent="0.25">
      <c r="A18" s="19">
        <v>3</v>
      </c>
      <c r="B18" s="21" t="s">
        <v>7</v>
      </c>
      <c r="C18" s="2" t="s">
        <v>5</v>
      </c>
      <c r="D18" s="41">
        <v>43.5</v>
      </c>
      <c r="E18" s="28">
        <v>6.0999999999999999E-2</v>
      </c>
      <c r="F18" s="29">
        <f>ROUND(+E18*D18,3)</f>
        <v>2.6539999999999999</v>
      </c>
    </row>
    <row r="19" spans="1:6" s="17" customFormat="1" ht="19.5" x14ac:dyDescent="0.25">
      <c r="A19" s="19">
        <v>4</v>
      </c>
      <c r="B19" s="21" t="s">
        <v>53</v>
      </c>
      <c r="C19" s="39" t="s">
        <v>8</v>
      </c>
      <c r="D19" s="41">
        <v>145</v>
      </c>
      <c r="E19" s="28">
        <v>1.9E-2</v>
      </c>
      <c r="F19" s="29">
        <f>ROUND(+E19*D19,3)</f>
        <v>2.7549999999999999</v>
      </c>
    </row>
    <row r="20" spans="1:6" s="17" customFormat="1" ht="34.5" x14ac:dyDescent="0.25">
      <c r="A20" s="19">
        <v>5</v>
      </c>
      <c r="B20" s="21" t="s">
        <v>9</v>
      </c>
      <c r="C20" s="2" t="s">
        <v>5</v>
      </c>
      <c r="D20" s="41">
        <v>14.5</v>
      </c>
      <c r="E20" s="28">
        <v>0.30099999999999999</v>
      </c>
      <c r="F20" s="29">
        <f>ROUND(+E20*D20,3)</f>
        <v>4.3650000000000002</v>
      </c>
    </row>
    <row r="21" spans="1:6" s="17" customFormat="1" x14ac:dyDescent="0.25">
      <c r="A21" s="13"/>
      <c r="B21" s="55" t="s">
        <v>55</v>
      </c>
      <c r="C21" s="14"/>
      <c r="D21" s="14"/>
      <c r="E21" s="13"/>
      <c r="F21" s="13"/>
    </row>
    <row r="22" spans="1:6" s="17" customFormat="1" x14ac:dyDescent="0.25">
      <c r="A22" s="19"/>
      <c r="B22" s="40" t="s">
        <v>4</v>
      </c>
      <c r="C22" s="41"/>
      <c r="D22" s="41"/>
      <c r="E22" s="19"/>
      <c r="F22" s="19"/>
    </row>
    <row r="23" spans="1:6" s="17" customFormat="1" ht="34.5" x14ac:dyDescent="0.25">
      <c r="A23" s="19">
        <v>1</v>
      </c>
      <c r="B23" s="21" t="s">
        <v>79</v>
      </c>
      <c r="C23" s="2" t="s">
        <v>5</v>
      </c>
      <c r="D23" s="41">
        <v>339.20000000000005</v>
      </c>
      <c r="E23" s="28">
        <v>8.7010000000000005</v>
      </c>
      <c r="F23" s="29">
        <f>ROUND(+E23*D23,3)</f>
        <v>2951.3789999999999</v>
      </c>
    </row>
    <row r="24" spans="1:6" s="17" customFormat="1" ht="34.5" x14ac:dyDescent="0.25">
      <c r="A24" s="19">
        <v>2</v>
      </c>
      <c r="B24" s="21" t="s">
        <v>56</v>
      </c>
      <c r="C24" s="39" t="s">
        <v>8</v>
      </c>
      <c r="D24" s="41">
        <v>3392</v>
      </c>
      <c r="E24" s="28">
        <v>1.7629999999999999</v>
      </c>
      <c r="F24" s="29">
        <f>ROUND(+E24*D24,3)</f>
        <v>5980.0959999999995</v>
      </c>
    </row>
    <row r="25" spans="1:6" s="17" customFormat="1" x14ac:dyDescent="0.25">
      <c r="A25" s="19">
        <v>3</v>
      </c>
      <c r="B25" s="21" t="s">
        <v>42</v>
      </c>
      <c r="C25" s="19" t="s">
        <v>6</v>
      </c>
      <c r="D25" s="19">
        <v>13.975040000000002</v>
      </c>
      <c r="E25" s="28">
        <v>266.57100000000003</v>
      </c>
      <c r="F25" s="29">
        <f>ROUND(+E25*D25,3)</f>
        <v>3725.34</v>
      </c>
    </row>
    <row r="26" spans="1:6" s="17" customFormat="1" ht="34.5" x14ac:dyDescent="0.25">
      <c r="A26" s="19">
        <v>4</v>
      </c>
      <c r="B26" s="21" t="s">
        <v>80</v>
      </c>
      <c r="C26" s="39" t="s">
        <v>8</v>
      </c>
      <c r="D26" s="19">
        <v>3392</v>
      </c>
      <c r="E26" s="28">
        <v>5.1980000000000004</v>
      </c>
      <c r="F26" s="29">
        <f>ROUND(+E26*D26,3)</f>
        <v>17631.616000000002</v>
      </c>
    </row>
    <row r="27" spans="1:6" s="17" customFormat="1" x14ac:dyDescent="0.25">
      <c r="A27" s="19"/>
      <c r="B27" s="40" t="s">
        <v>54</v>
      </c>
      <c r="C27" s="41"/>
      <c r="D27" s="41"/>
      <c r="E27" s="28"/>
      <c r="F27" s="29"/>
    </row>
    <row r="28" spans="1:6" s="17" customFormat="1" ht="34.5" x14ac:dyDescent="0.25">
      <c r="A28" s="19">
        <v>1</v>
      </c>
      <c r="B28" s="21" t="s">
        <v>79</v>
      </c>
      <c r="C28" s="2" t="s">
        <v>5</v>
      </c>
      <c r="D28" s="41">
        <v>14.5</v>
      </c>
      <c r="E28" s="28">
        <v>8.43</v>
      </c>
      <c r="F28" s="29">
        <f>ROUND(+E28*D28,3)</f>
        <v>122.235</v>
      </c>
    </row>
    <row r="29" spans="1:6" s="17" customFormat="1" ht="34.5" x14ac:dyDescent="0.25">
      <c r="A29" s="19">
        <v>2</v>
      </c>
      <c r="B29" s="21" t="s">
        <v>56</v>
      </c>
      <c r="C29" s="39" t="s">
        <v>8</v>
      </c>
      <c r="D29" s="19">
        <v>145</v>
      </c>
      <c r="E29" s="28">
        <v>1.7629999999999999</v>
      </c>
      <c r="F29" s="29">
        <f>ROUND(+E29*D29,3)</f>
        <v>255.63499999999999</v>
      </c>
    </row>
    <row r="30" spans="1:6" s="17" customFormat="1" x14ac:dyDescent="0.25">
      <c r="A30" s="19">
        <v>3</v>
      </c>
      <c r="B30" s="21" t="s">
        <v>42</v>
      </c>
      <c r="C30" s="19" t="s">
        <v>6</v>
      </c>
      <c r="D30" s="19">
        <v>0.59739999999999993</v>
      </c>
      <c r="E30" s="28">
        <v>266.57100000000003</v>
      </c>
      <c r="F30" s="29">
        <f>ROUND(+E30*D30,3)</f>
        <v>159.25</v>
      </c>
    </row>
    <row r="31" spans="1:6" s="17" customFormat="1" ht="34.5" x14ac:dyDescent="0.25">
      <c r="A31" s="19">
        <v>4</v>
      </c>
      <c r="B31" s="21" t="s">
        <v>80</v>
      </c>
      <c r="C31" s="39" t="s">
        <v>8</v>
      </c>
      <c r="D31" s="19">
        <v>145</v>
      </c>
      <c r="E31" s="28">
        <v>5.1449999999999996</v>
      </c>
      <c r="F31" s="29">
        <f>ROUND(+E31*D31,3)</f>
        <v>746.02499999999998</v>
      </c>
    </row>
    <row r="32" spans="1:6" s="17" customFormat="1" x14ac:dyDescent="0.25">
      <c r="A32" s="19"/>
      <c r="B32" s="40" t="s">
        <v>57</v>
      </c>
      <c r="C32" s="41"/>
      <c r="D32" s="41"/>
      <c r="E32" s="19"/>
      <c r="F32" s="19"/>
    </row>
    <row r="33" spans="1:6" s="17" customFormat="1" ht="34.5" x14ac:dyDescent="0.25">
      <c r="A33" s="19">
        <v>1</v>
      </c>
      <c r="B33" s="21" t="s">
        <v>58</v>
      </c>
      <c r="C33" s="19" t="s">
        <v>10</v>
      </c>
      <c r="D33" s="19">
        <v>18</v>
      </c>
      <c r="E33" s="28">
        <v>1.81</v>
      </c>
      <c r="F33" s="29">
        <f t="shared" ref="F33:F39" si="1">ROUND(+E33*D33,3)</f>
        <v>32.58</v>
      </c>
    </row>
    <row r="34" spans="1:6" s="17" customFormat="1" ht="34.5" x14ac:dyDescent="0.25">
      <c r="A34" s="19">
        <v>2</v>
      </c>
      <c r="B34" s="21" t="s">
        <v>81</v>
      </c>
      <c r="C34" s="2" t="s">
        <v>5</v>
      </c>
      <c r="D34" s="41">
        <v>1.74</v>
      </c>
      <c r="E34" s="28">
        <v>10.79</v>
      </c>
      <c r="F34" s="29">
        <f t="shared" si="1"/>
        <v>18.774999999999999</v>
      </c>
    </row>
    <row r="35" spans="1:6" s="17" customFormat="1" ht="34.5" x14ac:dyDescent="0.25">
      <c r="A35" s="19">
        <v>3</v>
      </c>
      <c r="B35" s="21" t="s">
        <v>59</v>
      </c>
      <c r="C35" s="39" t="s">
        <v>8</v>
      </c>
      <c r="D35" s="41">
        <v>34.6</v>
      </c>
      <c r="E35" s="28">
        <v>1.8009999999999999</v>
      </c>
      <c r="F35" s="29">
        <f t="shared" si="1"/>
        <v>62.314999999999998</v>
      </c>
    </row>
    <row r="36" spans="1:6" s="17" customFormat="1" ht="34.5" x14ac:dyDescent="0.25">
      <c r="A36" s="19">
        <v>4</v>
      </c>
      <c r="B36" s="21" t="s">
        <v>82</v>
      </c>
      <c r="C36" s="19" t="s">
        <v>10</v>
      </c>
      <c r="D36" s="41">
        <v>16.5</v>
      </c>
      <c r="E36" s="28">
        <v>102.038</v>
      </c>
      <c r="F36" s="29">
        <f t="shared" si="1"/>
        <v>1683.627</v>
      </c>
    </row>
    <row r="37" spans="1:6" s="17" customFormat="1" ht="34.5" x14ac:dyDescent="0.25">
      <c r="A37" s="19">
        <v>5</v>
      </c>
      <c r="B37" s="21" t="s">
        <v>83</v>
      </c>
      <c r="C37" s="19" t="s">
        <v>10</v>
      </c>
      <c r="D37" s="41">
        <v>7</v>
      </c>
      <c r="E37" s="28">
        <v>42.685000000000002</v>
      </c>
      <c r="F37" s="29">
        <f t="shared" si="1"/>
        <v>298.79500000000002</v>
      </c>
    </row>
    <row r="38" spans="1:6" s="17" customFormat="1" ht="34.5" x14ac:dyDescent="0.25">
      <c r="A38" s="19">
        <v>6</v>
      </c>
      <c r="B38" s="21" t="s">
        <v>84</v>
      </c>
      <c r="C38" s="33" t="s">
        <v>5</v>
      </c>
      <c r="D38" s="41">
        <v>1.7</v>
      </c>
      <c r="E38" s="28">
        <v>55.106000000000002</v>
      </c>
      <c r="F38" s="29">
        <f t="shared" si="1"/>
        <v>93.68</v>
      </c>
    </row>
    <row r="39" spans="1:6" s="17" customFormat="1" ht="34.5" x14ac:dyDescent="0.25">
      <c r="A39" s="19">
        <v>7</v>
      </c>
      <c r="B39" s="21" t="s">
        <v>85</v>
      </c>
      <c r="C39" s="39" t="s">
        <v>8</v>
      </c>
      <c r="D39" s="41">
        <v>10.8</v>
      </c>
      <c r="E39" s="28">
        <v>1.1639999999999999</v>
      </c>
      <c r="F39" s="29">
        <f t="shared" si="1"/>
        <v>12.571</v>
      </c>
    </row>
    <row r="40" spans="1:6" s="17" customFormat="1" x14ac:dyDescent="0.25">
      <c r="A40" s="19"/>
      <c r="B40" s="40" t="s">
        <v>60</v>
      </c>
      <c r="C40" s="41"/>
      <c r="D40" s="41"/>
      <c r="E40" s="19"/>
      <c r="F40" s="19"/>
    </row>
    <row r="41" spans="1:6" s="17" customFormat="1" ht="34.5" x14ac:dyDescent="0.25">
      <c r="A41" s="19">
        <v>1</v>
      </c>
      <c r="B41" s="21" t="s">
        <v>61</v>
      </c>
      <c r="C41" s="2" t="s">
        <v>5</v>
      </c>
      <c r="D41" s="41">
        <v>19.8</v>
      </c>
      <c r="E41" s="28">
        <v>7.0999999999999994E-2</v>
      </c>
      <c r="F41" s="29">
        <f t="shared" ref="F41:F46" si="2">ROUND(+E41*D41,3)</f>
        <v>1.4059999999999999</v>
      </c>
    </row>
    <row r="42" spans="1:6" s="17" customFormat="1" ht="19.5" x14ac:dyDescent="0.25">
      <c r="A42" s="19">
        <v>2</v>
      </c>
      <c r="B42" s="21" t="s">
        <v>29</v>
      </c>
      <c r="C42" s="2" t="s">
        <v>5</v>
      </c>
      <c r="D42" s="41">
        <v>19.8</v>
      </c>
      <c r="E42" s="28">
        <v>0.30099999999999999</v>
      </c>
      <c r="F42" s="29">
        <f t="shared" si="2"/>
        <v>5.96</v>
      </c>
    </row>
    <row r="43" spans="1:6" s="17" customFormat="1" ht="19.5" x14ac:dyDescent="0.25">
      <c r="A43" s="19">
        <v>3</v>
      </c>
      <c r="B43" s="21" t="s">
        <v>28</v>
      </c>
      <c r="C43" s="2" t="s">
        <v>5</v>
      </c>
      <c r="D43" s="41">
        <v>19.8</v>
      </c>
      <c r="E43" s="28">
        <v>0.39300000000000002</v>
      </c>
      <c r="F43" s="29">
        <f t="shared" si="2"/>
        <v>7.7809999999999997</v>
      </c>
    </row>
    <row r="44" spans="1:6" s="17" customFormat="1" ht="19.5" x14ac:dyDescent="0.25">
      <c r="A44" s="19">
        <v>4</v>
      </c>
      <c r="B44" s="21" t="s">
        <v>53</v>
      </c>
      <c r="C44" s="39" t="s">
        <v>8</v>
      </c>
      <c r="D44" s="41">
        <v>661</v>
      </c>
      <c r="E44" s="28">
        <v>1.9E-2</v>
      </c>
      <c r="F44" s="29">
        <f t="shared" si="2"/>
        <v>12.558999999999999</v>
      </c>
    </row>
    <row r="45" spans="1:6" s="17" customFormat="1" ht="34.5" x14ac:dyDescent="0.25">
      <c r="A45" s="19">
        <v>5</v>
      </c>
      <c r="B45" s="21" t="s">
        <v>62</v>
      </c>
      <c r="C45" s="2" t="s">
        <v>5</v>
      </c>
      <c r="D45" s="41">
        <v>66.100000000000009</v>
      </c>
      <c r="E45" s="28">
        <v>0.26</v>
      </c>
      <c r="F45" s="29">
        <f t="shared" si="2"/>
        <v>17.186</v>
      </c>
    </row>
    <row r="46" spans="1:6" s="17" customFormat="1" ht="19.5" x14ac:dyDescent="0.25">
      <c r="A46" s="19">
        <v>6</v>
      </c>
      <c r="B46" s="21" t="s">
        <v>63</v>
      </c>
      <c r="C46" s="39" t="s">
        <v>8</v>
      </c>
      <c r="D46" s="41">
        <v>661</v>
      </c>
      <c r="E46" s="28">
        <v>0.621</v>
      </c>
      <c r="F46" s="29">
        <f t="shared" si="2"/>
        <v>410.48099999999999</v>
      </c>
    </row>
    <row r="47" spans="1:6" s="17" customFormat="1" x14ac:dyDescent="0.25">
      <c r="A47" s="19"/>
      <c r="B47" s="40" t="s">
        <v>86</v>
      </c>
      <c r="C47" s="46"/>
      <c r="D47" s="47"/>
      <c r="E47" s="28"/>
      <c r="F47" s="29"/>
    </row>
    <row r="48" spans="1:6" s="17" customFormat="1" ht="51.75" x14ac:dyDescent="0.25">
      <c r="A48" s="19">
        <v>1</v>
      </c>
      <c r="B48" s="48" t="s">
        <v>87</v>
      </c>
      <c r="C48" s="39" t="s">
        <v>22</v>
      </c>
      <c r="D48" s="19">
        <v>17</v>
      </c>
      <c r="E48" s="28">
        <v>21.271999999999998</v>
      </c>
      <c r="F48" s="29">
        <f>ROUND(+E48*D48,3)</f>
        <v>361.62400000000002</v>
      </c>
    </row>
    <row r="49" spans="1:6" s="17" customFormat="1" x14ac:dyDescent="0.25">
      <c r="A49" s="19">
        <v>2</v>
      </c>
      <c r="B49" s="48" t="s">
        <v>88</v>
      </c>
      <c r="C49" s="39" t="s">
        <v>22</v>
      </c>
      <c r="D49" s="19">
        <v>17</v>
      </c>
      <c r="E49" s="28">
        <v>19.693000000000001</v>
      </c>
      <c r="F49" s="29">
        <f>ROUND(+E49*D49,3)</f>
        <v>334.78100000000001</v>
      </c>
    </row>
    <row r="50" spans="1:6" s="17" customFormat="1" ht="36.75" x14ac:dyDescent="0.25">
      <c r="A50" s="19"/>
      <c r="B50" s="49" t="s">
        <v>89</v>
      </c>
      <c r="C50" s="39"/>
      <c r="D50" s="19"/>
      <c r="E50" s="28"/>
      <c r="F50" s="29"/>
    </row>
    <row r="51" spans="1:6" s="17" customFormat="1" ht="34.5" x14ac:dyDescent="0.25">
      <c r="A51" s="19">
        <v>3</v>
      </c>
      <c r="B51" s="48" t="s">
        <v>90</v>
      </c>
      <c r="C51" s="39" t="s">
        <v>91</v>
      </c>
      <c r="D51" s="28">
        <v>0.24</v>
      </c>
      <c r="E51" s="28">
        <v>131.46</v>
      </c>
      <c r="F51" s="29">
        <f>ROUND(+E51*D51,3)</f>
        <v>31.55</v>
      </c>
    </row>
    <row r="52" spans="1:6" s="17" customFormat="1" ht="34.5" x14ac:dyDescent="0.25">
      <c r="A52" s="19">
        <v>4</v>
      </c>
      <c r="B52" s="48" t="s">
        <v>92</v>
      </c>
      <c r="C52" s="39" t="s">
        <v>91</v>
      </c>
      <c r="D52" s="28">
        <v>0.41</v>
      </c>
      <c r="E52" s="28">
        <v>106.001</v>
      </c>
      <c r="F52" s="29">
        <f>ROUND(+E52*D52,3)</f>
        <v>43.46</v>
      </c>
    </row>
    <row r="53" spans="1:6" s="17" customFormat="1" ht="24" customHeight="1" x14ac:dyDescent="0.25">
      <c r="A53" s="42"/>
      <c r="B53" s="22" t="s">
        <v>41</v>
      </c>
      <c r="C53" s="14"/>
      <c r="D53" s="15"/>
      <c r="E53" s="16"/>
      <c r="F53" s="30">
        <f>SUM(F8:F52)</f>
        <v>36245.631000000023</v>
      </c>
    </row>
    <row r="54" spans="1:6" s="17" customFormat="1" ht="34.5" customHeight="1" x14ac:dyDescent="0.25">
      <c r="A54" s="27"/>
      <c r="B54" s="57" t="s">
        <v>64</v>
      </c>
      <c r="C54" s="58"/>
      <c r="D54" s="58"/>
      <c r="E54" s="27"/>
      <c r="F54" s="27"/>
    </row>
    <row r="55" spans="1:6" s="17" customFormat="1" x14ac:dyDescent="0.25">
      <c r="A55" s="13"/>
      <c r="B55" s="59" t="s">
        <v>103</v>
      </c>
      <c r="C55" s="60"/>
      <c r="D55" s="60"/>
      <c r="E55" s="35"/>
      <c r="F55" s="61"/>
    </row>
    <row r="56" spans="1:6" s="17" customFormat="1" x14ac:dyDescent="0.25">
      <c r="A56" s="19"/>
      <c r="B56" s="40" t="s">
        <v>4</v>
      </c>
      <c r="C56" s="41"/>
      <c r="D56" s="41"/>
      <c r="E56" s="19"/>
      <c r="F56" s="19"/>
    </row>
    <row r="57" spans="1:6" s="17" customFormat="1" ht="34.5" x14ac:dyDescent="0.25">
      <c r="A57" s="19">
        <v>1</v>
      </c>
      <c r="B57" s="21" t="s">
        <v>93</v>
      </c>
      <c r="C57" s="2" t="s">
        <v>5</v>
      </c>
      <c r="D57" s="41">
        <v>922.3</v>
      </c>
      <c r="E57" s="28">
        <v>0.66600000000000004</v>
      </c>
      <c r="F57" s="29">
        <f t="shared" ref="F57:F62" si="3">ROUND(+E57*D57,3)</f>
        <v>614.25199999999995</v>
      </c>
    </row>
    <row r="58" spans="1:6" s="17" customFormat="1" x14ac:dyDescent="0.25">
      <c r="A58" s="19">
        <v>2</v>
      </c>
      <c r="B58" s="21" t="s">
        <v>52</v>
      </c>
      <c r="C58" s="41" t="s">
        <v>6</v>
      </c>
      <c r="D58" s="41">
        <v>1752.37</v>
      </c>
      <c r="E58" s="28">
        <v>0.27500000000000002</v>
      </c>
      <c r="F58" s="29">
        <f t="shared" si="3"/>
        <v>481.90199999999999</v>
      </c>
    </row>
    <row r="59" spans="1:6" s="17" customFormat="1" ht="19.5" x14ac:dyDescent="0.25">
      <c r="A59" s="19">
        <v>3</v>
      </c>
      <c r="B59" s="21" t="s">
        <v>7</v>
      </c>
      <c r="C59" s="2" t="s">
        <v>5</v>
      </c>
      <c r="D59" s="41">
        <v>922.3</v>
      </c>
      <c r="E59" s="28">
        <v>6.0999999999999999E-2</v>
      </c>
      <c r="F59" s="29">
        <f t="shared" si="3"/>
        <v>56.26</v>
      </c>
    </row>
    <row r="60" spans="1:6" s="17" customFormat="1" ht="51.75" x14ac:dyDescent="0.25">
      <c r="A60" s="19">
        <v>4</v>
      </c>
      <c r="B60" s="21" t="s">
        <v>94</v>
      </c>
      <c r="C60" s="2" t="s">
        <v>5</v>
      </c>
      <c r="D60" s="41">
        <v>19.5</v>
      </c>
      <c r="E60" s="28">
        <v>0.66600000000000004</v>
      </c>
      <c r="F60" s="29">
        <f t="shared" si="3"/>
        <v>12.987</v>
      </c>
    </row>
    <row r="61" spans="1:6" s="17" customFormat="1" ht="19.5" x14ac:dyDescent="0.25">
      <c r="A61" s="19">
        <v>5</v>
      </c>
      <c r="B61" s="21" t="s">
        <v>53</v>
      </c>
      <c r="C61" s="39" t="s">
        <v>8</v>
      </c>
      <c r="D61" s="41">
        <v>3498</v>
      </c>
      <c r="E61" s="28">
        <v>1.9E-2</v>
      </c>
      <c r="F61" s="29">
        <f t="shared" si="3"/>
        <v>66.462000000000003</v>
      </c>
    </row>
    <row r="62" spans="1:6" s="17" customFormat="1" ht="34.5" x14ac:dyDescent="0.25">
      <c r="A62" s="19">
        <v>6</v>
      </c>
      <c r="B62" s="21" t="s">
        <v>9</v>
      </c>
      <c r="C62" s="2" t="s">
        <v>5</v>
      </c>
      <c r="D62" s="41">
        <v>349.8</v>
      </c>
      <c r="E62" s="28">
        <v>0.30099999999999999</v>
      </c>
      <c r="F62" s="29">
        <f t="shared" si="3"/>
        <v>105.29</v>
      </c>
    </row>
    <row r="63" spans="1:6" s="17" customFormat="1" x14ac:dyDescent="0.25">
      <c r="A63" s="19"/>
      <c r="B63" s="40" t="s">
        <v>54</v>
      </c>
      <c r="C63" s="41"/>
      <c r="D63" s="41"/>
      <c r="E63" s="19"/>
      <c r="F63" s="19"/>
    </row>
    <row r="64" spans="1:6" s="17" customFormat="1" ht="34.5" x14ac:dyDescent="0.25">
      <c r="A64" s="19">
        <v>1</v>
      </c>
      <c r="B64" s="21" t="s">
        <v>78</v>
      </c>
      <c r="C64" s="33" t="s">
        <v>5</v>
      </c>
      <c r="D64" s="19">
        <v>33.299999999999997</v>
      </c>
      <c r="E64" s="28">
        <v>0.752</v>
      </c>
      <c r="F64" s="29">
        <f>ROUND(+E64*D64,3)</f>
        <v>25.042000000000002</v>
      </c>
    </row>
    <row r="65" spans="1:6" s="17" customFormat="1" x14ac:dyDescent="0.25">
      <c r="A65" s="19">
        <v>2</v>
      </c>
      <c r="B65" s="21" t="s">
        <v>52</v>
      </c>
      <c r="C65" s="19" t="s">
        <v>6</v>
      </c>
      <c r="D65" s="19">
        <v>63.269999999999989</v>
      </c>
      <c r="E65" s="28">
        <v>0.27500000000000002</v>
      </c>
      <c r="F65" s="29">
        <f>ROUND(+E65*D65,3)</f>
        <v>17.399000000000001</v>
      </c>
    </row>
    <row r="66" spans="1:6" s="17" customFormat="1" ht="19.5" x14ac:dyDescent="0.25">
      <c r="A66" s="19">
        <v>3</v>
      </c>
      <c r="B66" s="21" t="s">
        <v>7</v>
      </c>
      <c r="C66" s="33" t="s">
        <v>5</v>
      </c>
      <c r="D66" s="19">
        <v>33.299999999999997</v>
      </c>
      <c r="E66" s="28">
        <v>6.0999999999999999E-2</v>
      </c>
      <c r="F66" s="29">
        <f>ROUND(+E66*D66,3)</f>
        <v>2.0310000000000001</v>
      </c>
    </row>
    <row r="67" spans="1:6" s="17" customFormat="1" ht="19.5" x14ac:dyDescent="0.25">
      <c r="A67" s="19">
        <v>4</v>
      </c>
      <c r="B67" s="21" t="s">
        <v>53</v>
      </c>
      <c r="C67" s="39" t="s">
        <v>8</v>
      </c>
      <c r="D67" s="19">
        <v>111</v>
      </c>
      <c r="E67" s="28">
        <v>1.9E-2</v>
      </c>
      <c r="F67" s="29">
        <f>ROUND(+E67*D67,3)</f>
        <v>2.109</v>
      </c>
    </row>
    <row r="68" spans="1:6" s="17" customFormat="1" ht="34.5" x14ac:dyDescent="0.25">
      <c r="A68" s="19">
        <v>5</v>
      </c>
      <c r="B68" s="21" t="s">
        <v>9</v>
      </c>
      <c r="C68" s="33" t="s">
        <v>5</v>
      </c>
      <c r="D68" s="19">
        <v>11.100000000000001</v>
      </c>
      <c r="E68" s="28">
        <v>0.30099999999999999</v>
      </c>
      <c r="F68" s="29">
        <f>ROUND(+E68*D68,3)</f>
        <v>3.3410000000000002</v>
      </c>
    </row>
    <row r="69" spans="1:6" s="17" customFormat="1" x14ac:dyDescent="0.25">
      <c r="A69" s="13"/>
      <c r="B69" s="55" t="s">
        <v>55</v>
      </c>
      <c r="C69" s="14"/>
      <c r="D69" s="14"/>
      <c r="E69" s="13"/>
      <c r="F69" s="13"/>
    </row>
    <row r="70" spans="1:6" s="17" customFormat="1" x14ac:dyDescent="0.25">
      <c r="A70" s="19"/>
      <c r="B70" s="40" t="s">
        <v>4</v>
      </c>
      <c r="C70" s="41"/>
      <c r="D70" s="41"/>
      <c r="E70" s="19"/>
      <c r="F70" s="19"/>
    </row>
    <row r="71" spans="1:6" s="17" customFormat="1" ht="19.5" x14ac:dyDescent="0.25">
      <c r="A71" s="19">
        <v>1</v>
      </c>
      <c r="B71" s="21" t="s">
        <v>65</v>
      </c>
      <c r="C71" s="2" t="s">
        <v>5</v>
      </c>
      <c r="D71" s="41">
        <v>0.4</v>
      </c>
      <c r="E71" s="28">
        <v>92.561000000000007</v>
      </c>
      <c r="F71" s="29">
        <f>ROUND(+E71*D71,3)</f>
        <v>37.024000000000001</v>
      </c>
    </row>
    <row r="72" spans="1:6" s="17" customFormat="1" ht="34.5" x14ac:dyDescent="0.25">
      <c r="A72" s="19">
        <v>2</v>
      </c>
      <c r="B72" s="21" t="s">
        <v>79</v>
      </c>
      <c r="C72" s="2" t="s">
        <v>5</v>
      </c>
      <c r="D72" s="41">
        <v>349.8</v>
      </c>
      <c r="E72" s="28">
        <v>8.7010000000000005</v>
      </c>
      <c r="F72" s="29">
        <f>ROUND(+E72*D72,3)</f>
        <v>3043.61</v>
      </c>
    </row>
    <row r="73" spans="1:6" s="17" customFormat="1" ht="34.5" x14ac:dyDescent="0.25">
      <c r="A73" s="19">
        <v>3</v>
      </c>
      <c r="B73" s="21" t="s">
        <v>56</v>
      </c>
      <c r="C73" s="39" t="s">
        <v>8</v>
      </c>
      <c r="D73" s="41">
        <v>3498</v>
      </c>
      <c r="E73" s="28">
        <v>1.7629999999999999</v>
      </c>
      <c r="F73" s="29">
        <f>ROUND(+E73*D73,3)</f>
        <v>6166.9740000000002</v>
      </c>
    </row>
    <row r="74" spans="1:6" s="17" customFormat="1" x14ac:dyDescent="0.25">
      <c r="A74" s="19">
        <v>4</v>
      </c>
      <c r="B74" s="21" t="s">
        <v>42</v>
      </c>
      <c r="C74" s="41" t="s">
        <v>6</v>
      </c>
      <c r="D74" s="41">
        <v>14.411760000000001</v>
      </c>
      <c r="E74" s="28">
        <v>266.57100000000003</v>
      </c>
      <c r="F74" s="29">
        <f>ROUND(+E74*D74,3)</f>
        <v>3841.7570000000001</v>
      </c>
    </row>
    <row r="75" spans="1:6" s="17" customFormat="1" ht="34.5" x14ac:dyDescent="0.25">
      <c r="A75" s="19">
        <v>5</v>
      </c>
      <c r="B75" s="21" t="s">
        <v>80</v>
      </c>
      <c r="C75" s="39" t="s">
        <v>8</v>
      </c>
      <c r="D75" s="41">
        <v>3498</v>
      </c>
      <c r="E75" s="28">
        <v>5.1980000000000004</v>
      </c>
      <c r="F75" s="29">
        <f>ROUND(+E75*D75,3)</f>
        <v>18182.603999999999</v>
      </c>
    </row>
    <row r="76" spans="1:6" s="17" customFormat="1" x14ac:dyDescent="0.25">
      <c r="A76" s="19"/>
      <c r="B76" s="40" t="s">
        <v>54</v>
      </c>
      <c r="C76" s="41"/>
      <c r="D76" s="41"/>
      <c r="E76" s="19"/>
      <c r="F76" s="19"/>
    </row>
    <row r="77" spans="1:6" s="17" customFormat="1" ht="34.5" x14ac:dyDescent="0.25">
      <c r="A77" s="19">
        <v>1</v>
      </c>
      <c r="B77" s="21" t="s">
        <v>79</v>
      </c>
      <c r="C77" s="2" t="s">
        <v>5</v>
      </c>
      <c r="D77" s="41">
        <v>11.100000000000001</v>
      </c>
      <c r="E77" s="28">
        <v>8.43</v>
      </c>
      <c r="F77" s="29">
        <f>ROUND(+E77*D77,3)</f>
        <v>93.572999999999993</v>
      </c>
    </row>
    <row r="78" spans="1:6" s="17" customFormat="1" ht="34.5" x14ac:dyDescent="0.25">
      <c r="A78" s="19">
        <v>2</v>
      </c>
      <c r="B78" s="21" t="s">
        <v>56</v>
      </c>
      <c r="C78" s="39" t="s">
        <v>8</v>
      </c>
      <c r="D78" s="41">
        <v>111</v>
      </c>
      <c r="E78" s="28">
        <v>1.7629999999999999</v>
      </c>
      <c r="F78" s="29">
        <f>ROUND(+E78*D78,3)</f>
        <v>195.69300000000001</v>
      </c>
    </row>
    <row r="79" spans="1:6" s="17" customFormat="1" x14ac:dyDescent="0.25">
      <c r="A79" s="19">
        <v>3</v>
      </c>
      <c r="B79" s="21" t="s">
        <v>42</v>
      </c>
      <c r="C79" s="41" t="s">
        <v>6</v>
      </c>
      <c r="D79" s="41">
        <v>0.45732</v>
      </c>
      <c r="E79" s="28">
        <v>266.57100000000003</v>
      </c>
      <c r="F79" s="29">
        <f>ROUND(+E79*D79,3)</f>
        <v>121.908</v>
      </c>
    </row>
    <row r="80" spans="1:6" s="17" customFormat="1" ht="34.5" x14ac:dyDescent="0.25">
      <c r="A80" s="19">
        <v>4</v>
      </c>
      <c r="B80" s="21" t="s">
        <v>80</v>
      </c>
      <c r="C80" s="39" t="s">
        <v>8</v>
      </c>
      <c r="D80" s="41">
        <v>111</v>
      </c>
      <c r="E80" s="28">
        <v>5.1449999999999996</v>
      </c>
      <c r="F80" s="29">
        <f>ROUND(+E80*D80,3)</f>
        <v>571.09500000000003</v>
      </c>
    </row>
    <row r="81" spans="1:6" s="17" customFormat="1" x14ac:dyDescent="0.25">
      <c r="A81" s="19"/>
      <c r="B81" s="40" t="s">
        <v>57</v>
      </c>
      <c r="C81" s="41"/>
      <c r="D81" s="41"/>
      <c r="E81" s="19"/>
      <c r="F81" s="19"/>
    </row>
    <row r="82" spans="1:6" s="17" customFormat="1" ht="34.5" x14ac:dyDescent="0.25">
      <c r="A82" s="19">
        <v>1</v>
      </c>
      <c r="B82" s="21" t="s">
        <v>58</v>
      </c>
      <c r="C82" s="19" t="s">
        <v>10</v>
      </c>
      <c r="D82" s="19">
        <v>9.1</v>
      </c>
      <c r="E82" s="28">
        <v>1.81</v>
      </c>
      <c r="F82" s="29">
        <f t="shared" ref="F82:F88" si="4">ROUND(+E82*D82,3)</f>
        <v>16.471</v>
      </c>
    </row>
    <row r="83" spans="1:6" s="17" customFormat="1" ht="34.5" x14ac:dyDescent="0.25">
      <c r="A83" s="19">
        <v>2</v>
      </c>
      <c r="B83" s="21" t="s">
        <v>81</v>
      </c>
      <c r="C83" s="33" t="s">
        <v>5</v>
      </c>
      <c r="D83" s="19">
        <v>0.98000000000000009</v>
      </c>
      <c r="E83" s="28">
        <v>10.79</v>
      </c>
      <c r="F83" s="29">
        <f t="shared" si="4"/>
        <v>10.574</v>
      </c>
    </row>
    <row r="84" spans="1:6" s="17" customFormat="1" ht="34.5" x14ac:dyDescent="0.25">
      <c r="A84" s="19">
        <v>3</v>
      </c>
      <c r="B84" s="21" t="s">
        <v>95</v>
      </c>
      <c r="C84" s="39" t="s">
        <v>8</v>
      </c>
      <c r="D84" s="19">
        <v>18.8</v>
      </c>
      <c r="E84" s="28">
        <v>1.8009999999999999</v>
      </c>
      <c r="F84" s="29">
        <f t="shared" si="4"/>
        <v>33.859000000000002</v>
      </c>
    </row>
    <row r="85" spans="1:6" s="17" customFormat="1" ht="34.5" x14ac:dyDescent="0.25">
      <c r="A85" s="19">
        <v>4</v>
      </c>
      <c r="B85" s="21" t="s">
        <v>96</v>
      </c>
      <c r="C85" s="19" t="s">
        <v>10</v>
      </c>
      <c r="D85" s="19">
        <v>7</v>
      </c>
      <c r="E85" s="28">
        <v>102.038</v>
      </c>
      <c r="F85" s="29">
        <f t="shared" si="4"/>
        <v>714.26599999999996</v>
      </c>
    </row>
    <row r="86" spans="1:6" s="17" customFormat="1" ht="34.5" x14ac:dyDescent="0.25">
      <c r="A86" s="19">
        <v>5</v>
      </c>
      <c r="B86" s="21" t="s">
        <v>97</v>
      </c>
      <c r="C86" s="19" t="s">
        <v>10</v>
      </c>
      <c r="D86" s="19">
        <v>7</v>
      </c>
      <c r="E86" s="28">
        <v>42.685000000000002</v>
      </c>
      <c r="F86" s="29">
        <f t="shared" si="4"/>
        <v>298.79500000000002</v>
      </c>
    </row>
    <row r="87" spans="1:6" s="17" customFormat="1" ht="34.5" x14ac:dyDescent="0.25">
      <c r="A87" s="19">
        <v>6</v>
      </c>
      <c r="B87" s="21" t="s">
        <v>84</v>
      </c>
      <c r="C87" s="33" t="s">
        <v>5</v>
      </c>
      <c r="D87" s="19">
        <v>1.1000000000000001</v>
      </c>
      <c r="E87" s="28">
        <v>55.106000000000002</v>
      </c>
      <c r="F87" s="29">
        <f t="shared" si="4"/>
        <v>60.616999999999997</v>
      </c>
    </row>
    <row r="88" spans="1:6" s="17" customFormat="1" ht="34.5" x14ac:dyDescent="0.25">
      <c r="A88" s="19">
        <v>7</v>
      </c>
      <c r="B88" s="21" t="s">
        <v>85</v>
      </c>
      <c r="C88" s="39" t="s">
        <v>8</v>
      </c>
      <c r="D88" s="19">
        <v>6.8</v>
      </c>
      <c r="E88" s="28">
        <v>1.1639999999999999</v>
      </c>
      <c r="F88" s="29">
        <f t="shared" si="4"/>
        <v>7.915</v>
      </c>
    </row>
    <row r="89" spans="1:6" s="17" customFormat="1" ht="34.5" x14ac:dyDescent="0.25">
      <c r="A89" s="19"/>
      <c r="B89" s="40" t="s">
        <v>66</v>
      </c>
      <c r="C89" s="41"/>
      <c r="D89" s="41"/>
      <c r="E89" s="19"/>
      <c r="F89" s="19"/>
    </row>
    <row r="90" spans="1:6" s="17" customFormat="1" ht="34.5" x14ac:dyDescent="0.25">
      <c r="A90" s="19">
        <v>1</v>
      </c>
      <c r="B90" s="21" t="s">
        <v>67</v>
      </c>
      <c r="C90" s="33" t="s">
        <v>5</v>
      </c>
      <c r="D90" s="19">
        <v>1.5</v>
      </c>
      <c r="E90" s="28">
        <v>55.106000000000002</v>
      </c>
      <c r="F90" s="29">
        <f>ROUND(+E90*D90,3)</f>
        <v>82.659000000000006</v>
      </c>
    </row>
    <row r="91" spans="1:6" s="17" customFormat="1" ht="34.5" x14ac:dyDescent="0.25">
      <c r="A91" s="19">
        <v>2</v>
      </c>
      <c r="B91" s="21" t="s">
        <v>68</v>
      </c>
      <c r="C91" s="19" t="s">
        <v>22</v>
      </c>
      <c r="D91" s="19">
        <v>2</v>
      </c>
      <c r="E91" s="28">
        <v>190.87</v>
      </c>
      <c r="F91" s="29">
        <f>ROUND(+E91*D91,3)</f>
        <v>381.74</v>
      </c>
    </row>
    <row r="92" spans="1:6" s="17" customFormat="1" ht="34.5" x14ac:dyDescent="0.25">
      <c r="A92" s="19">
        <v>3</v>
      </c>
      <c r="B92" s="21" t="s">
        <v>69</v>
      </c>
      <c r="C92" s="33" t="s">
        <v>5</v>
      </c>
      <c r="D92" s="19">
        <v>0.36</v>
      </c>
      <c r="E92" s="28">
        <v>104.922</v>
      </c>
      <c r="F92" s="29">
        <f>ROUND(+E92*D92,3)</f>
        <v>37.771999999999998</v>
      </c>
    </row>
    <row r="93" spans="1:6" s="17" customFormat="1" ht="19.5" x14ac:dyDescent="0.25">
      <c r="A93" s="19">
        <v>4</v>
      </c>
      <c r="B93" s="21" t="s">
        <v>70</v>
      </c>
      <c r="C93" s="39" t="s">
        <v>8</v>
      </c>
      <c r="D93" s="19">
        <v>9</v>
      </c>
      <c r="E93" s="28">
        <v>1.1339999999999999</v>
      </c>
      <c r="F93" s="29">
        <f>ROUND(+E93*D93,3)</f>
        <v>10.206</v>
      </c>
    </row>
    <row r="94" spans="1:6" s="17" customFormat="1" ht="19.5" x14ac:dyDescent="0.25">
      <c r="A94" s="19">
        <v>5</v>
      </c>
      <c r="B94" s="21" t="s">
        <v>71</v>
      </c>
      <c r="C94" s="39" t="s">
        <v>8</v>
      </c>
      <c r="D94" s="19">
        <v>9</v>
      </c>
      <c r="E94" s="28">
        <v>1.1639999999999999</v>
      </c>
      <c r="F94" s="29">
        <f>ROUND(+E94*D94,3)</f>
        <v>10.476000000000001</v>
      </c>
    </row>
    <row r="95" spans="1:6" s="17" customFormat="1" x14ac:dyDescent="0.25">
      <c r="A95" s="19"/>
      <c r="B95" s="40" t="s">
        <v>60</v>
      </c>
      <c r="C95" s="41"/>
      <c r="D95" s="41"/>
      <c r="E95" s="19"/>
      <c r="F95" s="19"/>
    </row>
    <row r="96" spans="1:6" s="17" customFormat="1" ht="34.5" x14ac:dyDescent="0.25">
      <c r="A96" s="19">
        <v>1</v>
      </c>
      <c r="B96" s="21" t="s">
        <v>61</v>
      </c>
      <c r="C96" s="2" t="s">
        <v>5</v>
      </c>
      <c r="D96" s="41">
        <v>19.5</v>
      </c>
      <c r="E96" s="28">
        <v>7.0999999999999994E-2</v>
      </c>
      <c r="F96" s="29">
        <f t="shared" ref="F96:F101" si="5">ROUND(+E96*D96,3)</f>
        <v>1.385</v>
      </c>
    </row>
    <row r="97" spans="1:6" s="17" customFormat="1" ht="19.5" x14ac:dyDescent="0.25">
      <c r="A97" s="19">
        <v>2</v>
      </c>
      <c r="B97" s="21" t="s">
        <v>29</v>
      </c>
      <c r="C97" s="2" t="s">
        <v>5</v>
      </c>
      <c r="D97" s="41">
        <v>19.5</v>
      </c>
      <c r="E97" s="28">
        <v>0.30099999999999999</v>
      </c>
      <c r="F97" s="29">
        <f t="shared" si="5"/>
        <v>5.87</v>
      </c>
    </row>
    <row r="98" spans="1:6" s="17" customFormat="1" ht="19.5" x14ac:dyDescent="0.25">
      <c r="A98" s="19">
        <v>3</v>
      </c>
      <c r="B98" s="21" t="s">
        <v>28</v>
      </c>
      <c r="C98" s="2" t="s">
        <v>5</v>
      </c>
      <c r="D98" s="41">
        <v>19.5</v>
      </c>
      <c r="E98" s="28">
        <v>0.39300000000000002</v>
      </c>
      <c r="F98" s="29">
        <f t="shared" si="5"/>
        <v>7.6639999999999997</v>
      </c>
    </row>
    <row r="99" spans="1:6" s="17" customFormat="1" ht="19.5" x14ac:dyDescent="0.25">
      <c r="A99" s="19">
        <v>4</v>
      </c>
      <c r="B99" s="21" t="s">
        <v>53</v>
      </c>
      <c r="C99" s="39" t="s">
        <v>8</v>
      </c>
      <c r="D99" s="41">
        <v>683.5</v>
      </c>
      <c r="E99" s="28">
        <v>1.9E-2</v>
      </c>
      <c r="F99" s="29">
        <f t="shared" si="5"/>
        <v>12.987</v>
      </c>
    </row>
    <row r="100" spans="1:6" s="17" customFormat="1" ht="34.5" x14ac:dyDescent="0.25">
      <c r="A100" s="19">
        <v>5</v>
      </c>
      <c r="B100" s="21" t="s">
        <v>62</v>
      </c>
      <c r="C100" s="2" t="s">
        <v>5</v>
      </c>
      <c r="D100" s="41">
        <v>68.350000000000009</v>
      </c>
      <c r="E100" s="28">
        <v>0.26</v>
      </c>
      <c r="F100" s="29">
        <f t="shared" si="5"/>
        <v>17.771000000000001</v>
      </c>
    </row>
    <row r="101" spans="1:6" s="17" customFormat="1" ht="19.5" x14ac:dyDescent="0.25">
      <c r="A101" s="19">
        <v>6</v>
      </c>
      <c r="B101" s="21" t="s">
        <v>63</v>
      </c>
      <c r="C101" s="39" t="s">
        <v>8</v>
      </c>
      <c r="D101" s="41">
        <v>683.5</v>
      </c>
      <c r="E101" s="28">
        <v>0.621</v>
      </c>
      <c r="F101" s="29">
        <f t="shared" si="5"/>
        <v>424.45400000000001</v>
      </c>
    </row>
    <row r="102" spans="1:6" s="17" customFormat="1" x14ac:dyDescent="0.25">
      <c r="A102" s="19"/>
      <c r="B102" s="40" t="s">
        <v>86</v>
      </c>
      <c r="C102" s="46"/>
      <c r="D102" s="47"/>
      <c r="E102" s="28"/>
      <c r="F102" s="29"/>
    </row>
    <row r="103" spans="1:6" s="17" customFormat="1" ht="51.75" x14ac:dyDescent="0.25">
      <c r="A103" s="19">
        <v>1</v>
      </c>
      <c r="B103" s="48" t="s">
        <v>87</v>
      </c>
      <c r="C103" s="50" t="s">
        <v>22</v>
      </c>
      <c r="D103" s="19">
        <v>13</v>
      </c>
      <c r="E103" s="28">
        <v>21.271999999999998</v>
      </c>
      <c r="F103" s="29">
        <f>ROUND(+E103*D103,3)</f>
        <v>276.536</v>
      </c>
    </row>
    <row r="104" spans="1:6" s="17" customFormat="1" x14ac:dyDescent="0.25">
      <c r="A104" s="19">
        <v>2</v>
      </c>
      <c r="B104" s="48" t="s">
        <v>88</v>
      </c>
      <c r="C104" s="50" t="s">
        <v>22</v>
      </c>
      <c r="D104" s="19">
        <v>13</v>
      </c>
      <c r="E104" s="28">
        <v>19.693000000000001</v>
      </c>
      <c r="F104" s="29">
        <f>ROUND(+E104*D104,3)</f>
        <v>256.00900000000001</v>
      </c>
    </row>
    <row r="105" spans="1:6" s="17" customFormat="1" ht="36.75" x14ac:dyDescent="0.25">
      <c r="A105" s="19"/>
      <c r="B105" s="51" t="s">
        <v>89</v>
      </c>
      <c r="C105" s="39"/>
      <c r="D105" s="19"/>
      <c r="E105" s="28"/>
      <c r="F105" s="29"/>
    </row>
    <row r="106" spans="1:6" s="17" customFormat="1" ht="34.5" x14ac:dyDescent="0.25">
      <c r="A106" s="19">
        <v>3</v>
      </c>
      <c r="B106" s="48" t="s">
        <v>90</v>
      </c>
      <c r="C106" s="39" t="s">
        <v>91</v>
      </c>
      <c r="D106" s="28">
        <v>0.18</v>
      </c>
      <c r="E106" s="28">
        <v>131.46</v>
      </c>
      <c r="F106" s="29">
        <f>ROUND(+E106*D106,3)</f>
        <v>23.663</v>
      </c>
    </row>
    <row r="107" spans="1:6" s="17" customFormat="1" ht="34.5" x14ac:dyDescent="0.25">
      <c r="A107" s="19">
        <v>4</v>
      </c>
      <c r="B107" s="48" t="s">
        <v>98</v>
      </c>
      <c r="C107" s="39" t="s">
        <v>91</v>
      </c>
      <c r="D107" s="28">
        <v>7.0000000000000007E-2</v>
      </c>
      <c r="E107" s="28">
        <v>55.081000000000003</v>
      </c>
      <c r="F107" s="29">
        <f>ROUND(+E107*D107,3)</f>
        <v>3.8559999999999999</v>
      </c>
    </row>
    <row r="108" spans="1:6" s="17" customFormat="1" ht="34.5" x14ac:dyDescent="0.25">
      <c r="A108" s="19">
        <v>5</v>
      </c>
      <c r="B108" s="48" t="s">
        <v>92</v>
      </c>
      <c r="C108" s="39" t="s">
        <v>91</v>
      </c>
      <c r="D108" s="28">
        <v>0.42</v>
      </c>
      <c r="E108" s="28">
        <v>106.001</v>
      </c>
      <c r="F108" s="29">
        <f>ROUND(+E108*D108,3)</f>
        <v>44.52</v>
      </c>
    </row>
    <row r="109" spans="1:6" s="17" customFormat="1" ht="23.25" customHeight="1" x14ac:dyDescent="0.25">
      <c r="A109" s="42"/>
      <c r="B109" s="22" t="s">
        <v>43</v>
      </c>
      <c r="C109" s="14"/>
      <c r="D109" s="15"/>
      <c r="E109" s="16"/>
      <c r="F109" s="30">
        <f>SUM(F56:F108)</f>
        <v>36381.377999999997</v>
      </c>
    </row>
    <row r="110" spans="1:6" s="17" customFormat="1" ht="34.5" x14ac:dyDescent="0.25">
      <c r="A110" s="27"/>
      <c r="B110" s="57" t="s">
        <v>72</v>
      </c>
      <c r="C110" s="58"/>
      <c r="D110" s="58"/>
      <c r="E110" s="27"/>
      <c r="F110" s="27"/>
    </row>
    <row r="111" spans="1:6" s="17" customFormat="1" x14ac:dyDescent="0.25">
      <c r="A111" s="13"/>
      <c r="B111" s="59" t="s">
        <v>103</v>
      </c>
      <c r="C111" s="60"/>
      <c r="D111" s="60"/>
      <c r="E111" s="35"/>
      <c r="F111" s="61"/>
    </row>
    <row r="112" spans="1:6" s="17" customFormat="1" x14ac:dyDescent="0.25">
      <c r="A112" s="19"/>
      <c r="B112" s="40" t="s">
        <v>4</v>
      </c>
      <c r="C112" s="41"/>
      <c r="D112" s="41"/>
      <c r="E112" s="19"/>
      <c r="F112" s="19"/>
    </row>
    <row r="113" spans="1:6" s="17" customFormat="1" ht="34.5" x14ac:dyDescent="0.25">
      <c r="A113" s="19">
        <v>1</v>
      </c>
      <c r="B113" s="21" t="s">
        <v>99</v>
      </c>
      <c r="C113" s="33" t="s">
        <v>5</v>
      </c>
      <c r="D113" s="19">
        <v>1090.5</v>
      </c>
      <c r="E113" s="28">
        <v>0.86399999999999999</v>
      </c>
      <c r="F113" s="29">
        <f t="shared" ref="F113:F121" si="6">ROUND(+E113*D113,3)</f>
        <v>942.19200000000001</v>
      </c>
    </row>
    <row r="114" spans="1:6" s="17" customFormat="1" x14ac:dyDescent="0.25">
      <c r="A114" s="19">
        <v>2</v>
      </c>
      <c r="B114" s="21" t="s">
        <v>52</v>
      </c>
      <c r="C114" s="19" t="s">
        <v>6</v>
      </c>
      <c r="D114" s="19">
        <v>2508.1499999999996</v>
      </c>
      <c r="E114" s="28">
        <v>0.27500000000000002</v>
      </c>
      <c r="F114" s="29">
        <f t="shared" si="6"/>
        <v>689.74099999999999</v>
      </c>
    </row>
    <row r="115" spans="1:6" s="17" customFormat="1" ht="19.5" x14ac:dyDescent="0.25">
      <c r="A115" s="19">
        <v>3</v>
      </c>
      <c r="B115" s="21" t="s">
        <v>7</v>
      </c>
      <c r="C115" s="33" t="s">
        <v>5</v>
      </c>
      <c r="D115" s="19">
        <v>1090.5</v>
      </c>
      <c r="E115" s="28">
        <v>6.0999999999999999E-2</v>
      </c>
      <c r="F115" s="29">
        <f t="shared" si="6"/>
        <v>66.521000000000001</v>
      </c>
    </row>
    <row r="116" spans="1:6" s="17" customFormat="1" ht="51.75" x14ac:dyDescent="0.25">
      <c r="A116" s="19">
        <v>4</v>
      </c>
      <c r="B116" s="21" t="s">
        <v>100</v>
      </c>
      <c r="C116" s="33" t="s">
        <v>5</v>
      </c>
      <c r="D116" s="19">
        <v>84.6</v>
      </c>
      <c r="E116" s="28">
        <v>0.86399999999999999</v>
      </c>
      <c r="F116" s="29">
        <f t="shared" si="6"/>
        <v>73.093999999999994</v>
      </c>
    </row>
    <row r="117" spans="1:6" s="17" customFormat="1" ht="34.5" x14ac:dyDescent="0.25">
      <c r="A117" s="19">
        <v>5</v>
      </c>
      <c r="B117" s="21" t="s">
        <v>73</v>
      </c>
      <c r="C117" s="33" t="s">
        <v>5</v>
      </c>
      <c r="D117" s="19">
        <v>1.5</v>
      </c>
      <c r="E117" s="28">
        <v>36.799999999999997</v>
      </c>
      <c r="F117" s="29">
        <f t="shared" si="6"/>
        <v>55.2</v>
      </c>
    </row>
    <row r="118" spans="1:6" s="17" customFormat="1" x14ac:dyDescent="0.25">
      <c r="A118" s="19">
        <v>6</v>
      </c>
      <c r="B118" s="21" t="s">
        <v>52</v>
      </c>
      <c r="C118" s="19" t="s">
        <v>6</v>
      </c>
      <c r="D118" s="19">
        <v>3.4499999999999997</v>
      </c>
      <c r="E118" s="28">
        <v>0.27500000000000002</v>
      </c>
      <c r="F118" s="29">
        <f t="shared" si="6"/>
        <v>0.94899999999999995</v>
      </c>
    </row>
    <row r="119" spans="1:6" s="17" customFormat="1" ht="19.5" x14ac:dyDescent="0.25">
      <c r="A119" s="19">
        <v>7</v>
      </c>
      <c r="B119" s="21" t="s">
        <v>7</v>
      </c>
      <c r="C119" s="33" t="s">
        <v>5</v>
      </c>
      <c r="D119" s="19">
        <v>1.5</v>
      </c>
      <c r="E119" s="28">
        <v>6.0999999999999999E-2</v>
      </c>
      <c r="F119" s="29">
        <f t="shared" si="6"/>
        <v>9.1999999999999998E-2</v>
      </c>
    </row>
    <row r="120" spans="1:6" s="17" customFormat="1" ht="19.5" x14ac:dyDescent="0.25">
      <c r="A120" s="19">
        <v>8</v>
      </c>
      <c r="B120" s="21" t="s">
        <v>53</v>
      </c>
      <c r="C120" s="39" t="s">
        <v>8</v>
      </c>
      <c r="D120" s="19">
        <v>5030</v>
      </c>
      <c r="E120" s="28">
        <v>1.9E-2</v>
      </c>
      <c r="F120" s="29">
        <f t="shared" si="6"/>
        <v>95.57</v>
      </c>
    </row>
    <row r="121" spans="1:6" s="17" customFormat="1" ht="34.5" x14ac:dyDescent="0.25">
      <c r="A121" s="19">
        <v>9</v>
      </c>
      <c r="B121" s="21" t="s">
        <v>9</v>
      </c>
      <c r="C121" s="2" t="s">
        <v>5</v>
      </c>
      <c r="D121" s="41">
        <v>503</v>
      </c>
      <c r="E121" s="28">
        <v>0.30099999999999999</v>
      </c>
      <c r="F121" s="29">
        <f t="shared" si="6"/>
        <v>151.40299999999999</v>
      </c>
    </row>
    <row r="122" spans="1:6" s="17" customFormat="1" x14ac:dyDescent="0.25">
      <c r="A122" s="19"/>
      <c r="B122" s="40" t="s">
        <v>54</v>
      </c>
      <c r="C122" s="41"/>
      <c r="D122" s="41"/>
      <c r="E122" s="19"/>
      <c r="F122" s="19"/>
    </row>
    <row r="123" spans="1:6" s="17" customFormat="1" ht="34.5" x14ac:dyDescent="0.25">
      <c r="A123" s="19">
        <v>1</v>
      </c>
      <c r="B123" s="21" t="s">
        <v>101</v>
      </c>
      <c r="C123" s="2" t="s">
        <v>5</v>
      </c>
      <c r="D123" s="41">
        <v>131</v>
      </c>
      <c r="E123" s="28">
        <v>1.0069999999999999</v>
      </c>
      <c r="F123" s="29">
        <f>ROUND(+E123*D123,3)</f>
        <v>131.917</v>
      </c>
    </row>
    <row r="124" spans="1:6" s="17" customFormat="1" x14ac:dyDescent="0.25">
      <c r="A124" s="19">
        <v>2</v>
      </c>
      <c r="B124" s="21" t="s">
        <v>52</v>
      </c>
      <c r="C124" s="41" t="s">
        <v>6</v>
      </c>
      <c r="D124" s="41">
        <v>301.29999999999995</v>
      </c>
      <c r="E124" s="28">
        <v>0.27500000000000002</v>
      </c>
      <c r="F124" s="29">
        <f>ROUND(+E124*D124,3)</f>
        <v>82.858000000000004</v>
      </c>
    </row>
    <row r="125" spans="1:6" s="17" customFormat="1" ht="19.5" x14ac:dyDescent="0.25">
      <c r="A125" s="19">
        <v>3</v>
      </c>
      <c r="B125" s="21" t="s">
        <v>7</v>
      </c>
      <c r="C125" s="2" t="s">
        <v>5</v>
      </c>
      <c r="D125" s="41">
        <v>131</v>
      </c>
      <c r="E125" s="28">
        <v>6.0999999999999999E-2</v>
      </c>
      <c r="F125" s="29">
        <f>ROUND(+E125*D125,3)</f>
        <v>7.9909999999999997</v>
      </c>
    </row>
    <row r="126" spans="1:6" s="17" customFormat="1" ht="19.5" x14ac:dyDescent="0.25">
      <c r="A126" s="19">
        <v>4</v>
      </c>
      <c r="B126" s="21" t="s">
        <v>53</v>
      </c>
      <c r="C126" s="39" t="s">
        <v>8</v>
      </c>
      <c r="D126" s="41">
        <v>435</v>
      </c>
      <c r="E126" s="28">
        <v>1.9E-2</v>
      </c>
      <c r="F126" s="29">
        <f>ROUND(+E126*D126,3)</f>
        <v>8.2650000000000006</v>
      </c>
    </row>
    <row r="127" spans="1:6" s="17" customFormat="1" ht="34.5" x14ac:dyDescent="0.25">
      <c r="A127" s="19">
        <v>5</v>
      </c>
      <c r="B127" s="21" t="s">
        <v>9</v>
      </c>
      <c r="C127" s="2" t="s">
        <v>5</v>
      </c>
      <c r="D127" s="41">
        <v>43.5</v>
      </c>
      <c r="E127" s="28">
        <v>0.30099999999999999</v>
      </c>
      <c r="F127" s="29">
        <f>ROUND(+E127*D127,3)</f>
        <v>13.093999999999999</v>
      </c>
    </row>
    <row r="128" spans="1:6" s="17" customFormat="1" x14ac:dyDescent="0.25">
      <c r="A128" s="13"/>
      <c r="B128" s="55" t="s">
        <v>55</v>
      </c>
      <c r="C128" s="14"/>
      <c r="D128" s="14"/>
      <c r="E128" s="13"/>
      <c r="F128" s="13"/>
    </row>
    <row r="129" spans="1:6" s="17" customFormat="1" x14ac:dyDescent="0.25">
      <c r="A129" s="19"/>
      <c r="B129" s="40" t="s">
        <v>4</v>
      </c>
      <c r="C129" s="41"/>
      <c r="D129" s="41"/>
      <c r="E129" s="19"/>
      <c r="F129" s="19"/>
    </row>
    <row r="130" spans="1:6" s="17" customFormat="1" ht="34.5" x14ac:dyDescent="0.25">
      <c r="A130" s="19">
        <v>1</v>
      </c>
      <c r="B130" s="21" t="s">
        <v>79</v>
      </c>
      <c r="C130" s="2" t="s">
        <v>5</v>
      </c>
      <c r="D130" s="41">
        <v>503</v>
      </c>
      <c r="E130" s="28">
        <v>8.7010000000000005</v>
      </c>
      <c r="F130" s="29">
        <f>ROUND(+E130*D130,3)</f>
        <v>4376.6030000000001</v>
      </c>
    </row>
    <row r="131" spans="1:6" s="17" customFormat="1" ht="34.5" x14ac:dyDescent="0.25">
      <c r="A131" s="19">
        <v>2</v>
      </c>
      <c r="B131" s="21" t="s">
        <v>56</v>
      </c>
      <c r="C131" s="39" t="s">
        <v>8</v>
      </c>
      <c r="D131" s="19">
        <v>5030</v>
      </c>
      <c r="E131" s="28">
        <v>1.7629999999999999</v>
      </c>
      <c r="F131" s="29">
        <f>ROUND(+E131*D131,3)</f>
        <v>8867.89</v>
      </c>
    </row>
    <row r="132" spans="1:6" s="17" customFormat="1" x14ac:dyDescent="0.25">
      <c r="A132" s="19">
        <v>3</v>
      </c>
      <c r="B132" s="21" t="s">
        <v>42</v>
      </c>
      <c r="C132" s="19" t="s">
        <v>6</v>
      </c>
      <c r="D132" s="19">
        <v>20.723600000000001</v>
      </c>
      <c r="E132" s="28">
        <v>266.57100000000003</v>
      </c>
      <c r="F132" s="29">
        <f>ROUND(+E132*D132,3)</f>
        <v>5524.3109999999997</v>
      </c>
    </row>
    <row r="133" spans="1:6" s="17" customFormat="1" ht="34.5" x14ac:dyDescent="0.25">
      <c r="A133" s="19">
        <v>4</v>
      </c>
      <c r="B133" s="21" t="s">
        <v>80</v>
      </c>
      <c r="C133" s="39" t="s">
        <v>8</v>
      </c>
      <c r="D133" s="19">
        <v>5030</v>
      </c>
      <c r="E133" s="28">
        <v>5.1980000000000004</v>
      </c>
      <c r="F133" s="29">
        <f>ROUND(+E133*D133,3)</f>
        <v>26145.94</v>
      </c>
    </row>
    <row r="134" spans="1:6" s="17" customFormat="1" x14ac:dyDescent="0.25">
      <c r="A134" s="19"/>
      <c r="B134" s="40" t="s">
        <v>54</v>
      </c>
      <c r="C134" s="41"/>
      <c r="D134" s="41"/>
      <c r="E134" s="19"/>
      <c r="F134" s="19"/>
    </row>
    <row r="135" spans="1:6" s="17" customFormat="1" ht="34.5" x14ac:dyDescent="0.25">
      <c r="A135" s="19">
        <v>1</v>
      </c>
      <c r="B135" s="21" t="s">
        <v>79</v>
      </c>
      <c r="C135" s="2" t="s">
        <v>5</v>
      </c>
      <c r="D135" s="41">
        <v>43.5</v>
      </c>
      <c r="E135" s="28">
        <v>8.43</v>
      </c>
      <c r="F135" s="29">
        <f>ROUND(+E135*D135,3)</f>
        <v>366.70499999999998</v>
      </c>
    </row>
    <row r="136" spans="1:6" s="17" customFormat="1" ht="34.5" x14ac:dyDescent="0.25">
      <c r="A136" s="19">
        <v>2</v>
      </c>
      <c r="B136" s="21" t="s">
        <v>56</v>
      </c>
      <c r="C136" s="39" t="s">
        <v>8</v>
      </c>
      <c r="D136" s="41">
        <v>435</v>
      </c>
      <c r="E136" s="28">
        <v>1.7629999999999999</v>
      </c>
      <c r="F136" s="29">
        <f>ROUND(+E136*D136,3)</f>
        <v>766.90499999999997</v>
      </c>
    </row>
    <row r="137" spans="1:6" s="17" customFormat="1" x14ac:dyDescent="0.25">
      <c r="A137" s="19">
        <v>3</v>
      </c>
      <c r="B137" s="21" t="s">
        <v>42</v>
      </c>
      <c r="C137" s="19" t="s">
        <v>6</v>
      </c>
      <c r="D137" s="19">
        <v>1.7922</v>
      </c>
      <c r="E137" s="28">
        <v>266.57100000000003</v>
      </c>
      <c r="F137" s="29">
        <f>ROUND(+E137*D137,3)</f>
        <v>477.74900000000002</v>
      </c>
    </row>
    <row r="138" spans="1:6" s="17" customFormat="1" ht="34.5" x14ac:dyDescent="0.25">
      <c r="A138" s="19">
        <v>4</v>
      </c>
      <c r="B138" s="21" t="s">
        <v>80</v>
      </c>
      <c r="C138" s="39" t="s">
        <v>8</v>
      </c>
      <c r="D138" s="41">
        <v>435</v>
      </c>
      <c r="E138" s="28">
        <v>5.1449999999999996</v>
      </c>
      <c r="F138" s="29">
        <f>ROUND(+E138*D138,3)</f>
        <v>2238.0749999999998</v>
      </c>
    </row>
    <row r="139" spans="1:6" s="17" customFormat="1" x14ac:dyDescent="0.25">
      <c r="A139" s="19"/>
      <c r="B139" s="40" t="s">
        <v>57</v>
      </c>
      <c r="C139" s="41"/>
      <c r="D139" s="41"/>
      <c r="E139" s="19"/>
      <c r="F139" s="19"/>
    </row>
    <row r="140" spans="1:6" s="17" customFormat="1" ht="34.5" x14ac:dyDescent="0.25">
      <c r="A140" s="19">
        <v>1</v>
      </c>
      <c r="B140" s="21" t="s">
        <v>58</v>
      </c>
      <c r="C140" s="19" t="s">
        <v>10</v>
      </c>
      <c r="D140" s="19">
        <v>56</v>
      </c>
      <c r="E140" s="28">
        <v>1.81</v>
      </c>
      <c r="F140" s="29">
        <f t="shared" ref="F140:F147" si="7">ROUND(+E140*D140,3)</f>
        <v>101.36</v>
      </c>
    </row>
    <row r="141" spans="1:6" s="17" customFormat="1" ht="34.5" x14ac:dyDescent="0.25">
      <c r="A141" s="19">
        <v>2</v>
      </c>
      <c r="B141" s="21" t="s">
        <v>81</v>
      </c>
      <c r="C141" s="33" t="s">
        <v>5</v>
      </c>
      <c r="D141" s="19">
        <v>6.72</v>
      </c>
      <c r="E141" s="28">
        <v>10.79</v>
      </c>
      <c r="F141" s="29">
        <f t="shared" si="7"/>
        <v>72.509</v>
      </c>
    </row>
    <row r="142" spans="1:6" s="17" customFormat="1" ht="34.5" x14ac:dyDescent="0.25">
      <c r="A142" s="19">
        <v>3</v>
      </c>
      <c r="B142" s="21" t="s">
        <v>95</v>
      </c>
      <c r="C142" s="39" t="s">
        <v>8</v>
      </c>
      <c r="D142" s="19">
        <v>126.6</v>
      </c>
      <c r="E142" s="28">
        <v>1.8009999999999999</v>
      </c>
      <c r="F142" s="29">
        <f t="shared" si="7"/>
        <v>228.00700000000001</v>
      </c>
    </row>
    <row r="143" spans="1:6" s="17" customFormat="1" ht="34.5" x14ac:dyDescent="0.25">
      <c r="A143" s="19">
        <v>4</v>
      </c>
      <c r="B143" s="21" t="s">
        <v>102</v>
      </c>
      <c r="C143" s="19" t="s">
        <v>10</v>
      </c>
      <c r="D143" s="19">
        <v>10</v>
      </c>
      <c r="E143" s="28">
        <v>163.24799999999999</v>
      </c>
      <c r="F143" s="29">
        <f t="shared" si="7"/>
        <v>1632.48</v>
      </c>
    </row>
    <row r="144" spans="1:6" s="17" customFormat="1" ht="34.5" x14ac:dyDescent="0.25">
      <c r="A144" s="19">
        <v>5</v>
      </c>
      <c r="B144" s="21" t="s">
        <v>82</v>
      </c>
      <c r="C144" s="19" t="s">
        <v>10</v>
      </c>
      <c r="D144" s="19">
        <v>22</v>
      </c>
      <c r="E144" s="28">
        <v>102.038</v>
      </c>
      <c r="F144" s="29">
        <f t="shared" si="7"/>
        <v>2244.8359999999998</v>
      </c>
    </row>
    <row r="145" spans="1:6" s="17" customFormat="1" ht="34.5" x14ac:dyDescent="0.25">
      <c r="A145" s="19">
        <v>6</v>
      </c>
      <c r="B145" s="21" t="s">
        <v>83</v>
      </c>
      <c r="C145" s="19" t="s">
        <v>10</v>
      </c>
      <c r="D145" s="19">
        <v>66</v>
      </c>
      <c r="E145" s="28">
        <v>42.685000000000002</v>
      </c>
      <c r="F145" s="29">
        <f t="shared" si="7"/>
        <v>2817.21</v>
      </c>
    </row>
    <row r="146" spans="1:6" s="17" customFormat="1" ht="34.5" x14ac:dyDescent="0.25">
      <c r="A146" s="19">
        <v>7</v>
      </c>
      <c r="B146" s="21" t="s">
        <v>84</v>
      </c>
      <c r="C146" s="33" t="s">
        <v>5</v>
      </c>
      <c r="D146" s="19">
        <v>6.9</v>
      </c>
      <c r="E146" s="28">
        <v>55.106000000000002</v>
      </c>
      <c r="F146" s="29">
        <f t="shared" si="7"/>
        <v>380.23099999999999</v>
      </c>
    </row>
    <row r="147" spans="1:6" s="17" customFormat="1" ht="34.5" x14ac:dyDescent="0.25">
      <c r="A147" s="19">
        <v>8</v>
      </c>
      <c r="B147" s="21" t="s">
        <v>85</v>
      </c>
      <c r="C147" s="39" t="s">
        <v>8</v>
      </c>
      <c r="D147" s="41">
        <v>42.3</v>
      </c>
      <c r="E147" s="28">
        <v>1.1639999999999999</v>
      </c>
      <c r="F147" s="29">
        <f t="shared" si="7"/>
        <v>49.237000000000002</v>
      </c>
    </row>
    <row r="148" spans="1:6" s="17" customFormat="1" x14ac:dyDescent="0.25">
      <c r="A148" s="19"/>
      <c r="B148" s="40" t="s">
        <v>60</v>
      </c>
      <c r="C148" s="41"/>
      <c r="D148" s="41"/>
      <c r="E148" s="19"/>
      <c r="F148" s="19"/>
    </row>
    <row r="149" spans="1:6" s="17" customFormat="1" ht="34.5" x14ac:dyDescent="0.25">
      <c r="A149" s="19">
        <v>1</v>
      </c>
      <c r="B149" s="21" t="s">
        <v>61</v>
      </c>
      <c r="C149" s="2" t="s">
        <v>5</v>
      </c>
      <c r="D149" s="41">
        <v>84.6</v>
      </c>
      <c r="E149" s="28">
        <v>7.0999999999999994E-2</v>
      </c>
      <c r="F149" s="29">
        <f t="shared" ref="F149:F154" si="8">ROUND(+E149*D149,3)</f>
        <v>6.0069999999999997</v>
      </c>
    </row>
    <row r="150" spans="1:6" s="17" customFormat="1" ht="19.5" x14ac:dyDescent="0.25">
      <c r="A150" s="19">
        <v>2</v>
      </c>
      <c r="B150" s="21" t="s">
        <v>29</v>
      </c>
      <c r="C150" s="2" t="s">
        <v>5</v>
      </c>
      <c r="D150" s="41">
        <v>84.6</v>
      </c>
      <c r="E150" s="28">
        <v>0.30099999999999999</v>
      </c>
      <c r="F150" s="29">
        <f t="shared" si="8"/>
        <v>25.465</v>
      </c>
    </row>
    <row r="151" spans="1:6" s="17" customFormat="1" ht="19.5" x14ac:dyDescent="0.25">
      <c r="A151" s="19">
        <v>3</v>
      </c>
      <c r="B151" s="21" t="s">
        <v>28</v>
      </c>
      <c r="C151" s="2" t="s">
        <v>5</v>
      </c>
      <c r="D151" s="41">
        <v>84.6</v>
      </c>
      <c r="E151" s="28">
        <v>0.39300000000000002</v>
      </c>
      <c r="F151" s="29">
        <f t="shared" si="8"/>
        <v>33.247999999999998</v>
      </c>
    </row>
    <row r="152" spans="1:6" s="17" customFormat="1" ht="19.5" x14ac:dyDescent="0.25">
      <c r="A152" s="19">
        <v>4</v>
      </c>
      <c r="B152" s="21" t="s">
        <v>53</v>
      </c>
      <c r="C152" s="39" t="s">
        <v>8</v>
      </c>
      <c r="D152" s="41">
        <v>1922</v>
      </c>
      <c r="E152" s="28">
        <v>1.9E-2</v>
      </c>
      <c r="F152" s="29">
        <f t="shared" si="8"/>
        <v>36.518000000000001</v>
      </c>
    </row>
    <row r="153" spans="1:6" s="17" customFormat="1" ht="34.5" x14ac:dyDescent="0.25">
      <c r="A153" s="19">
        <v>5</v>
      </c>
      <c r="B153" s="21" t="s">
        <v>62</v>
      </c>
      <c r="C153" s="2" t="s">
        <v>5</v>
      </c>
      <c r="D153" s="41">
        <v>192.2</v>
      </c>
      <c r="E153" s="28">
        <v>0.26</v>
      </c>
      <c r="F153" s="29">
        <f t="shared" si="8"/>
        <v>49.972000000000001</v>
      </c>
    </row>
    <row r="154" spans="1:6" s="17" customFormat="1" ht="19.5" x14ac:dyDescent="0.25">
      <c r="A154" s="19">
        <v>6</v>
      </c>
      <c r="B154" s="21" t="s">
        <v>63</v>
      </c>
      <c r="C154" s="39" t="s">
        <v>8</v>
      </c>
      <c r="D154" s="41">
        <v>1922</v>
      </c>
      <c r="E154" s="28">
        <v>0.621</v>
      </c>
      <c r="F154" s="29">
        <f t="shared" si="8"/>
        <v>1193.5619999999999</v>
      </c>
    </row>
    <row r="155" spans="1:6" s="17" customFormat="1" x14ac:dyDescent="0.25">
      <c r="A155" s="19"/>
      <c r="B155" s="40" t="s">
        <v>86</v>
      </c>
      <c r="C155" s="46"/>
      <c r="D155" s="47"/>
      <c r="E155" s="28"/>
      <c r="F155" s="29"/>
    </row>
    <row r="156" spans="1:6" s="17" customFormat="1" ht="51.75" x14ac:dyDescent="0.25">
      <c r="A156" s="19">
        <v>1</v>
      </c>
      <c r="B156" s="32" t="s">
        <v>87</v>
      </c>
      <c r="C156" s="39" t="s">
        <v>22</v>
      </c>
      <c r="D156" s="19">
        <v>40</v>
      </c>
      <c r="E156" s="28">
        <v>21.271999999999998</v>
      </c>
      <c r="F156" s="29">
        <f>ROUND(+E156*D156,3)</f>
        <v>850.88</v>
      </c>
    </row>
    <row r="157" spans="1:6" s="17" customFormat="1" x14ac:dyDescent="0.25">
      <c r="A157" s="19">
        <v>2</v>
      </c>
      <c r="B157" s="32" t="s">
        <v>88</v>
      </c>
      <c r="C157" s="39" t="s">
        <v>22</v>
      </c>
      <c r="D157" s="19">
        <v>40</v>
      </c>
      <c r="E157" s="28">
        <v>19.693000000000001</v>
      </c>
      <c r="F157" s="29">
        <f>ROUND(+E157*D157,3)</f>
        <v>787.72</v>
      </c>
    </row>
    <row r="158" spans="1:6" s="17" customFormat="1" ht="36.75" x14ac:dyDescent="0.25">
      <c r="A158" s="19"/>
      <c r="B158" s="51" t="s">
        <v>89</v>
      </c>
      <c r="C158" s="39"/>
      <c r="D158" s="19"/>
      <c r="E158" s="28"/>
      <c r="F158" s="29"/>
    </row>
    <row r="159" spans="1:6" s="17" customFormat="1" ht="34.5" x14ac:dyDescent="0.25">
      <c r="A159" s="19">
        <v>3</v>
      </c>
      <c r="B159" s="32" t="s">
        <v>90</v>
      </c>
      <c r="C159" s="39" t="s">
        <v>91</v>
      </c>
      <c r="D159" s="28">
        <v>0.53</v>
      </c>
      <c r="E159" s="28">
        <v>131.46</v>
      </c>
      <c r="F159" s="29">
        <f>ROUND(+E159*D159,3)</f>
        <v>69.674000000000007</v>
      </c>
    </row>
    <row r="160" spans="1:6" s="17" customFormat="1" ht="34.5" x14ac:dyDescent="0.25">
      <c r="A160" s="19">
        <v>4</v>
      </c>
      <c r="B160" s="32" t="s">
        <v>92</v>
      </c>
      <c r="C160" s="39" t="s">
        <v>91</v>
      </c>
      <c r="D160" s="28">
        <v>0.35</v>
      </c>
      <c r="E160" s="28">
        <v>106.001</v>
      </c>
      <c r="F160" s="29">
        <f>ROUND(+E160*D160,3)</f>
        <v>37.1</v>
      </c>
    </row>
    <row r="161" spans="1:6" s="17" customFormat="1" x14ac:dyDescent="0.25">
      <c r="A161" s="42"/>
      <c r="B161" s="22" t="s">
        <v>44</v>
      </c>
      <c r="C161" s="14"/>
      <c r="D161" s="15"/>
      <c r="E161" s="16"/>
      <c r="F161" s="30">
        <f>SUM(F111:F160)</f>
        <v>61699.080999999984</v>
      </c>
    </row>
    <row r="162" spans="1:6" s="17" customFormat="1" ht="45.75" customHeight="1" x14ac:dyDescent="0.25">
      <c r="A162" s="27"/>
      <c r="B162" s="57" t="s">
        <v>74</v>
      </c>
      <c r="C162" s="58"/>
      <c r="D162" s="58"/>
      <c r="E162" s="27"/>
      <c r="F162" s="27"/>
    </row>
    <row r="163" spans="1:6" s="17" customFormat="1" x14ac:dyDescent="0.25">
      <c r="A163" s="13"/>
      <c r="B163" s="59" t="s">
        <v>103</v>
      </c>
      <c r="C163" s="60"/>
      <c r="D163" s="60"/>
      <c r="E163" s="35"/>
      <c r="F163" s="61"/>
    </row>
    <row r="164" spans="1:6" s="17" customFormat="1" x14ac:dyDescent="0.25">
      <c r="A164" s="19"/>
      <c r="B164" s="40" t="s">
        <v>4</v>
      </c>
      <c r="C164" s="41"/>
      <c r="D164" s="41"/>
      <c r="E164" s="19"/>
      <c r="F164" s="19"/>
    </row>
    <row r="165" spans="1:6" s="17" customFormat="1" ht="34.5" x14ac:dyDescent="0.25">
      <c r="A165" s="19">
        <v>1</v>
      </c>
      <c r="B165" s="21" t="s">
        <v>99</v>
      </c>
      <c r="C165" s="2" t="s">
        <v>5</v>
      </c>
      <c r="D165" s="43">
        <v>555.29999999999995</v>
      </c>
      <c r="E165" s="28">
        <v>0.86399999999999999</v>
      </c>
      <c r="F165" s="29">
        <f t="shared" ref="F165:F170" si="9">ROUND(+E165*D165,3)</f>
        <v>479.779</v>
      </c>
    </row>
    <row r="166" spans="1:6" s="17" customFormat="1" x14ac:dyDescent="0.25">
      <c r="A166" s="19">
        <v>2</v>
      </c>
      <c r="B166" s="21" t="s">
        <v>52</v>
      </c>
      <c r="C166" s="41" t="s">
        <v>6</v>
      </c>
      <c r="D166" s="43">
        <v>1277.1899999999998</v>
      </c>
      <c r="E166" s="28">
        <v>0.27500000000000002</v>
      </c>
      <c r="F166" s="29">
        <f t="shared" si="9"/>
        <v>351.22699999999998</v>
      </c>
    </row>
    <row r="167" spans="1:6" s="17" customFormat="1" ht="19.5" x14ac:dyDescent="0.25">
      <c r="A167" s="19">
        <v>3</v>
      </c>
      <c r="B167" s="21" t="s">
        <v>7</v>
      </c>
      <c r="C167" s="2" t="s">
        <v>5</v>
      </c>
      <c r="D167" s="43">
        <v>555.29999999999995</v>
      </c>
      <c r="E167" s="28">
        <v>6.0999999999999999E-2</v>
      </c>
      <c r="F167" s="29">
        <f t="shared" si="9"/>
        <v>33.872999999999998</v>
      </c>
    </row>
    <row r="168" spans="1:6" s="17" customFormat="1" ht="51.75" x14ac:dyDescent="0.25">
      <c r="A168" s="19">
        <v>4</v>
      </c>
      <c r="B168" s="21" t="s">
        <v>100</v>
      </c>
      <c r="C168" s="2" t="s">
        <v>5</v>
      </c>
      <c r="D168" s="43">
        <v>17</v>
      </c>
      <c r="E168" s="28">
        <v>0.86399999999999999</v>
      </c>
      <c r="F168" s="29">
        <f t="shared" si="9"/>
        <v>14.688000000000001</v>
      </c>
    </row>
    <row r="169" spans="1:6" s="17" customFormat="1" ht="19.5" x14ac:dyDescent="0.25">
      <c r="A169" s="19">
        <v>5</v>
      </c>
      <c r="B169" s="21" t="s">
        <v>53</v>
      </c>
      <c r="C169" s="39" t="s">
        <v>8</v>
      </c>
      <c r="D169" s="43">
        <v>2250</v>
      </c>
      <c r="E169" s="28">
        <v>1.9E-2</v>
      </c>
      <c r="F169" s="29">
        <f t="shared" si="9"/>
        <v>42.75</v>
      </c>
    </row>
    <row r="170" spans="1:6" s="17" customFormat="1" ht="34.5" x14ac:dyDescent="0.25">
      <c r="A170" s="19">
        <v>6</v>
      </c>
      <c r="B170" s="21" t="s">
        <v>9</v>
      </c>
      <c r="C170" s="2" t="s">
        <v>5</v>
      </c>
      <c r="D170" s="43">
        <v>225</v>
      </c>
      <c r="E170" s="28">
        <v>0.30099999999999999</v>
      </c>
      <c r="F170" s="29">
        <f t="shared" si="9"/>
        <v>67.724999999999994</v>
      </c>
    </row>
    <row r="171" spans="1:6" s="17" customFormat="1" x14ac:dyDescent="0.25">
      <c r="A171" s="13"/>
      <c r="B171" s="55" t="s">
        <v>55</v>
      </c>
      <c r="C171" s="14"/>
      <c r="D171" s="56"/>
      <c r="E171" s="13"/>
      <c r="F171" s="13"/>
    </row>
    <row r="172" spans="1:6" s="17" customFormat="1" x14ac:dyDescent="0.25">
      <c r="A172" s="19"/>
      <c r="B172" s="40" t="s">
        <v>4</v>
      </c>
      <c r="C172" s="41"/>
      <c r="D172" s="43"/>
      <c r="E172" s="19"/>
      <c r="F172" s="19"/>
    </row>
    <row r="173" spans="1:6" s="17" customFormat="1" ht="34.5" x14ac:dyDescent="0.25">
      <c r="A173" s="19">
        <v>1</v>
      </c>
      <c r="B173" s="21" t="s">
        <v>79</v>
      </c>
      <c r="C173" s="2" t="s">
        <v>5</v>
      </c>
      <c r="D173" s="43">
        <v>225</v>
      </c>
      <c r="E173" s="28">
        <v>8.7010000000000005</v>
      </c>
      <c r="F173" s="29">
        <f>ROUND(+E173*D173,3)</f>
        <v>1957.7249999999999</v>
      </c>
    </row>
    <row r="174" spans="1:6" s="17" customFormat="1" ht="34.5" x14ac:dyDescent="0.25">
      <c r="A174" s="19">
        <v>2</v>
      </c>
      <c r="B174" s="21" t="s">
        <v>56</v>
      </c>
      <c r="C174" s="39" t="s">
        <v>8</v>
      </c>
      <c r="D174" s="43">
        <v>2250</v>
      </c>
      <c r="E174" s="28">
        <v>1.762</v>
      </c>
      <c r="F174" s="29">
        <f>ROUND(+E174*D174,3)</f>
        <v>3964.5</v>
      </c>
    </row>
    <row r="175" spans="1:6" s="17" customFormat="1" x14ac:dyDescent="0.25">
      <c r="A175" s="19">
        <v>3</v>
      </c>
      <c r="B175" s="21" t="s">
        <v>42</v>
      </c>
      <c r="C175" s="41" t="s">
        <v>6</v>
      </c>
      <c r="D175" s="43">
        <v>9.27</v>
      </c>
      <c r="E175" s="28">
        <v>266.57100000000003</v>
      </c>
      <c r="F175" s="29">
        <f>ROUND(+E175*D175,3)</f>
        <v>2471.1129999999998</v>
      </c>
    </row>
    <row r="176" spans="1:6" s="17" customFormat="1" ht="34.5" x14ac:dyDescent="0.25">
      <c r="A176" s="19">
        <v>4</v>
      </c>
      <c r="B176" s="21" t="s">
        <v>80</v>
      </c>
      <c r="C176" s="39" t="s">
        <v>8</v>
      </c>
      <c r="D176" s="43">
        <v>2250</v>
      </c>
      <c r="E176" s="28">
        <v>5.1980000000000004</v>
      </c>
      <c r="F176" s="29">
        <f>ROUND(+E176*D176,3)</f>
        <v>11695.5</v>
      </c>
    </row>
    <row r="177" spans="1:6" s="17" customFormat="1" x14ac:dyDescent="0.25">
      <c r="A177" s="19"/>
      <c r="B177" s="40" t="s">
        <v>57</v>
      </c>
      <c r="C177" s="41"/>
      <c r="D177" s="43"/>
      <c r="E177" s="19"/>
      <c r="F177" s="19"/>
    </row>
    <row r="178" spans="1:6" s="17" customFormat="1" ht="34.5" x14ac:dyDescent="0.25">
      <c r="A178" s="19">
        <v>1</v>
      </c>
      <c r="B178" s="21" t="s">
        <v>58</v>
      </c>
      <c r="C178" s="19" t="s">
        <v>10</v>
      </c>
      <c r="D178" s="20">
        <v>6</v>
      </c>
      <c r="E178" s="28">
        <v>1.81</v>
      </c>
      <c r="F178" s="29">
        <f t="shared" ref="F178:F184" si="10">ROUND(+E178*D178,3)</f>
        <v>10.86</v>
      </c>
    </row>
    <row r="179" spans="1:6" s="17" customFormat="1" ht="34.5" x14ac:dyDescent="0.25">
      <c r="A179" s="19">
        <v>2</v>
      </c>
      <c r="B179" s="21" t="s">
        <v>81</v>
      </c>
      <c r="C179" s="33" t="s">
        <v>5</v>
      </c>
      <c r="D179" s="20">
        <v>1.46</v>
      </c>
      <c r="E179" s="28">
        <v>10.79</v>
      </c>
      <c r="F179" s="29">
        <f t="shared" si="10"/>
        <v>15.753</v>
      </c>
    </row>
    <row r="180" spans="1:6" s="17" customFormat="1" ht="34.5" x14ac:dyDescent="0.25">
      <c r="A180" s="19">
        <v>3</v>
      </c>
      <c r="B180" s="21" t="s">
        <v>95</v>
      </c>
      <c r="C180" s="39" t="s">
        <v>8</v>
      </c>
      <c r="D180" s="20">
        <v>32</v>
      </c>
      <c r="E180" s="28">
        <v>1.8009999999999999</v>
      </c>
      <c r="F180" s="29">
        <f t="shared" si="10"/>
        <v>57.631999999999998</v>
      </c>
    </row>
    <row r="181" spans="1:6" s="17" customFormat="1" ht="34.5" x14ac:dyDescent="0.25">
      <c r="A181" s="19">
        <v>4</v>
      </c>
      <c r="B181" s="21" t="s">
        <v>102</v>
      </c>
      <c r="C181" s="19" t="s">
        <v>10</v>
      </c>
      <c r="D181" s="20">
        <v>9</v>
      </c>
      <c r="E181" s="28">
        <v>163.24799999999999</v>
      </c>
      <c r="F181" s="29">
        <f t="shared" si="10"/>
        <v>1469.232</v>
      </c>
    </row>
    <row r="182" spans="1:6" s="17" customFormat="1" ht="34.5" x14ac:dyDescent="0.25">
      <c r="A182" s="19">
        <v>5</v>
      </c>
      <c r="B182" s="21" t="s">
        <v>82</v>
      </c>
      <c r="C182" s="19" t="s">
        <v>10</v>
      </c>
      <c r="D182" s="20">
        <v>7</v>
      </c>
      <c r="E182" s="28">
        <v>102.038</v>
      </c>
      <c r="F182" s="29">
        <f t="shared" si="10"/>
        <v>714.26599999999996</v>
      </c>
    </row>
    <row r="183" spans="1:6" s="17" customFormat="1" ht="34.5" x14ac:dyDescent="0.25">
      <c r="A183" s="19">
        <v>6</v>
      </c>
      <c r="B183" s="21" t="s">
        <v>84</v>
      </c>
      <c r="C183" s="33" t="s">
        <v>5</v>
      </c>
      <c r="D183" s="20">
        <v>1.4</v>
      </c>
      <c r="E183" s="28">
        <v>55.106000000000002</v>
      </c>
      <c r="F183" s="29">
        <f t="shared" si="10"/>
        <v>77.147999999999996</v>
      </c>
    </row>
    <row r="184" spans="1:6" s="17" customFormat="1" ht="34.5" x14ac:dyDescent="0.25">
      <c r="A184" s="19">
        <v>7</v>
      </c>
      <c r="B184" s="21" t="s">
        <v>85</v>
      </c>
      <c r="C184" s="39" t="s">
        <v>8</v>
      </c>
      <c r="D184" s="20">
        <v>9.1</v>
      </c>
      <c r="E184" s="28">
        <v>1.1639999999999999</v>
      </c>
      <c r="F184" s="29">
        <f t="shared" si="10"/>
        <v>10.592000000000001</v>
      </c>
    </row>
    <row r="185" spans="1:6" s="17" customFormat="1" x14ac:dyDescent="0.25">
      <c r="A185" s="19"/>
      <c r="B185" s="40" t="s">
        <v>60</v>
      </c>
      <c r="C185" s="41"/>
      <c r="D185" s="43"/>
      <c r="E185" s="19"/>
      <c r="F185" s="19"/>
    </row>
    <row r="186" spans="1:6" s="17" customFormat="1" ht="34.5" x14ac:dyDescent="0.25">
      <c r="A186" s="19">
        <v>1</v>
      </c>
      <c r="B186" s="21" t="s">
        <v>61</v>
      </c>
      <c r="C186" s="2" t="s">
        <v>5</v>
      </c>
      <c r="D186" s="43">
        <v>17</v>
      </c>
      <c r="E186" s="28">
        <v>7.0999999999999994E-2</v>
      </c>
      <c r="F186" s="29">
        <f t="shared" ref="F186:F191" si="11">ROUND(+E186*D186,3)</f>
        <v>1.2070000000000001</v>
      </c>
    </row>
    <row r="187" spans="1:6" s="17" customFormat="1" ht="19.5" x14ac:dyDescent="0.25">
      <c r="A187" s="19">
        <v>2</v>
      </c>
      <c r="B187" s="21" t="s">
        <v>29</v>
      </c>
      <c r="C187" s="2" t="s">
        <v>5</v>
      </c>
      <c r="D187" s="43">
        <v>17</v>
      </c>
      <c r="E187" s="28">
        <v>0.30099999999999999</v>
      </c>
      <c r="F187" s="29">
        <f t="shared" si="11"/>
        <v>5.117</v>
      </c>
    </row>
    <row r="188" spans="1:6" s="17" customFormat="1" ht="19.5" x14ac:dyDescent="0.25">
      <c r="A188" s="19">
        <v>3</v>
      </c>
      <c r="B188" s="21" t="s">
        <v>28</v>
      </c>
      <c r="C188" s="2" t="s">
        <v>5</v>
      </c>
      <c r="D188" s="43">
        <v>17</v>
      </c>
      <c r="E188" s="28">
        <v>0.39300000000000002</v>
      </c>
      <c r="F188" s="29">
        <f t="shared" si="11"/>
        <v>6.681</v>
      </c>
    </row>
    <row r="189" spans="1:6" s="17" customFormat="1" ht="19.5" x14ac:dyDescent="0.25">
      <c r="A189" s="19">
        <v>4</v>
      </c>
      <c r="B189" s="21" t="s">
        <v>53</v>
      </c>
      <c r="C189" s="39" t="s">
        <v>8</v>
      </c>
      <c r="D189" s="43">
        <v>880</v>
      </c>
      <c r="E189" s="28">
        <v>1.9E-2</v>
      </c>
      <c r="F189" s="29">
        <f t="shared" si="11"/>
        <v>16.72</v>
      </c>
    </row>
    <row r="190" spans="1:6" s="17" customFormat="1" ht="34.5" x14ac:dyDescent="0.25">
      <c r="A190" s="19">
        <v>5</v>
      </c>
      <c r="B190" s="21" t="s">
        <v>62</v>
      </c>
      <c r="C190" s="2" t="s">
        <v>5</v>
      </c>
      <c r="D190" s="43">
        <v>88</v>
      </c>
      <c r="E190" s="28">
        <v>0.26</v>
      </c>
      <c r="F190" s="29">
        <f t="shared" si="11"/>
        <v>22.88</v>
      </c>
    </row>
    <row r="191" spans="1:6" s="17" customFormat="1" ht="19.5" x14ac:dyDescent="0.25">
      <c r="A191" s="19">
        <v>6</v>
      </c>
      <c r="B191" s="21" t="s">
        <v>63</v>
      </c>
      <c r="C191" s="39" t="s">
        <v>8</v>
      </c>
      <c r="D191" s="43">
        <v>880</v>
      </c>
      <c r="E191" s="28">
        <v>0.621</v>
      </c>
      <c r="F191" s="29">
        <f t="shared" si="11"/>
        <v>546.48</v>
      </c>
    </row>
    <row r="192" spans="1:6" s="17" customFormat="1" x14ac:dyDescent="0.25">
      <c r="A192" s="19"/>
      <c r="B192" s="40" t="s">
        <v>86</v>
      </c>
      <c r="C192" s="46"/>
      <c r="D192" s="52"/>
      <c r="E192" s="28"/>
      <c r="F192" s="29"/>
    </row>
    <row r="193" spans="1:6" s="17" customFormat="1" ht="51.75" x14ac:dyDescent="0.25">
      <c r="A193" s="19">
        <v>1</v>
      </c>
      <c r="B193" s="32" t="s">
        <v>87</v>
      </c>
      <c r="C193" s="39" t="s">
        <v>22</v>
      </c>
      <c r="D193" s="20">
        <v>7</v>
      </c>
      <c r="E193" s="28">
        <v>21.271999999999998</v>
      </c>
      <c r="F193" s="29">
        <f>ROUND(+E193*D193,3)</f>
        <v>148.904</v>
      </c>
    </row>
    <row r="194" spans="1:6" s="17" customFormat="1" x14ac:dyDescent="0.25">
      <c r="A194" s="19">
        <v>2</v>
      </c>
      <c r="B194" s="32" t="s">
        <v>88</v>
      </c>
      <c r="C194" s="39" t="s">
        <v>22</v>
      </c>
      <c r="D194" s="20">
        <v>7</v>
      </c>
      <c r="E194" s="28">
        <v>19.693000000000001</v>
      </c>
      <c r="F194" s="29">
        <f>ROUND(+E194*D194,3)</f>
        <v>137.851</v>
      </c>
    </row>
    <row r="195" spans="1:6" s="17" customFormat="1" ht="36.75" x14ac:dyDescent="0.25">
      <c r="A195" s="19"/>
      <c r="B195" s="53" t="s">
        <v>89</v>
      </c>
      <c r="C195" s="39"/>
      <c r="D195" s="20"/>
      <c r="E195" s="28"/>
      <c r="F195" s="29"/>
    </row>
    <row r="196" spans="1:6" s="17" customFormat="1" ht="34.5" x14ac:dyDescent="0.25">
      <c r="A196" s="19">
        <v>3</v>
      </c>
      <c r="B196" s="32" t="s">
        <v>90</v>
      </c>
      <c r="C196" s="39" t="s">
        <v>91</v>
      </c>
      <c r="D196" s="28">
        <v>0.14000000000000001</v>
      </c>
      <c r="E196" s="28">
        <v>131.46</v>
      </c>
      <c r="F196" s="29">
        <f>ROUND(+E196*D196,3)</f>
        <v>18.404</v>
      </c>
    </row>
    <row r="197" spans="1:6" s="17" customFormat="1" ht="34.5" x14ac:dyDescent="0.25">
      <c r="A197" s="19">
        <v>4</v>
      </c>
      <c r="B197" s="32" t="s">
        <v>98</v>
      </c>
      <c r="C197" s="39" t="s">
        <v>91</v>
      </c>
      <c r="D197" s="28">
        <v>0.03</v>
      </c>
      <c r="E197" s="28">
        <v>55.081000000000003</v>
      </c>
      <c r="F197" s="29">
        <f>ROUND(+E197*D197,3)</f>
        <v>1.6519999999999999</v>
      </c>
    </row>
    <row r="198" spans="1:6" s="17" customFormat="1" ht="34.5" x14ac:dyDescent="0.25">
      <c r="A198" s="19">
        <v>5</v>
      </c>
      <c r="B198" s="32" t="s">
        <v>92</v>
      </c>
      <c r="C198" s="39" t="s">
        <v>91</v>
      </c>
      <c r="D198" s="28">
        <v>0.26500000000000001</v>
      </c>
      <c r="E198" s="28">
        <v>106.001</v>
      </c>
      <c r="F198" s="29">
        <f>ROUND(+E198*D198,3)</f>
        <v>28.09</v>
      </c>
    </row>
    <row r="199" spans="1:6" s="17" customFormat="1" x14ac:dyDescent="0.25">
      <c r="A199" s="42"/>
      <c r="B199" s="22" t="s">
        <v>45</v>
      </c>
      <c r="C199" s="14"/>
      <c r="D199" s="15"/>
      <c r="E199" s="16"/>
      <c r="F199" s="30">
        <f>SUM(F164:F198)</f>
        <v>24368.348999999995</v>
      </c>
    </row>
    <row r="200" spans="1:6" s="17" customFormat="1" ht="34.5" x14ac:dyDescent="0.25">
      <c r="A200" s="27"/>
      <c r="B200" s="57" t="s">
        <v>75</v>
      </c>
      <c r="C200" s="58"/>
      <c r="D200" s="58"/>
      <c r="E200" s="27"/>
      <c r="F200" s="27"/>
    </row>
    <row r="201" spans="1:6" s="17" customFormat="1" x14ac:dyDescent="0.25">
      <c r="A201" s="13"/>
      <c r="B201" s="59" t="s">
        <v>103</v>
      </c>
      <c r="C201" s="60"/>
      <c r="D201" s="60"/>
      <c r="E201" s="35"/>
      <c r="F201" s="61"/>
    </row>
    <row r="202" spans="1:6" s="17" customFormat="1" x14ac:dyDescent="0.25">
      <c r="A202" s="19"/>
      <c r="B202" s="40" t="s">
        <v>4</v>
      </c>
      <c r="C202" s="41"/>
      <c r="D202" s="41"/>
      <c r="E202" s="19"/>
      <c r="F202" s="19"/>
    </row>
    <row r="203" spans="1:6" s="17" customFormat="1" ht="34.5" x14ac:dyDescent="0.25">
      <c r="A203" s="19">
        <v>1</v>
      </c>
      <c r="B203" s="21" t="s">
        <v>99</v>
      </c>
      <c r="C203" s="33" t="s">
        <v>5</v>
      </c>
      <c r="D203" s="19">
        <v>644.1</v>
      </c>
      <c r="E203" s="28">
        <v>0.86399999999999999</v>
      </c>
      <c r="F203" s="29">
        <f t="shared" ref="F203:F208" si="12">ROUND(+E203*D203,3)</f>
        <v>556.50199999999995</v>
      </c>
    </row>
    <row r="204" spans="1:6" s="17" customFormat="1" x14ac:dyDescent="0.25">
      <c r="A204" s="19">
        <v>2</v>
      </c>
      <c r="B204" s="21" t="s">
        <v>52</v>
      </c>
      <c r="C204" s="19" t="s">
        <v>6</v>
      </c>
      <c r="D204" s="19">
        <v>1481.4299999999998</v>
      </c>
      <c r="E204" s="28">
        <v>0.27500000000000002</v>
      </c>
      <c r="F204" s="29">
        <f t="shared" si="12"/>
        <v>407.39299999999997</v>
      </c>
    </row>
    <row r="205" spans="1:6" s="17" customFormat="1" ht="19.5" x14ac:dyDescent="0.25">
      <c r="A205" s="19">
        <v>3</v>
      </c>
      <c r="B205" s="21" t="s">
        <v>7</v>
      </c>
      <c r="C205" s="33" t="s">
        <v>5</v>
      </c>
      <c r="D205" s="19">
        <v>644.1</v>
      </c>
      <c r="E205" s="28">
        <v>6.0999999999999999E-2</v>
      </c>
      <c r="F205" s="29">
        <f t="shared" si="12"/>
        <v>39.29</v>
      </c>
    </row>
    <row r="206" spans="1:6" s="17" customFormat="1" ht="51.75" x14ac:dyDescent="0.25">
      <c r="A206" s="19">
        <v>4</v>
      </c>
      <c r="B206" s="21" t="s">
        <v>100</v>
      </c>
      <c r="C206" s="33" t="s">
        <v>5</v>
      </c>
      <c r="D206" s="19">
        <v>37.200000000000003</v>
      </c>
      <c r="E206" s="28">
        <v>0.86399999999999999</v>
      </c>
      <c r="F206" s="29">
        <f t="shared" si="12"/>
        <v>32.140999999999998</v>
      </c>
    </row>
    <row r="207" spans="1:6" s="17" customFormat="1" ht="19.5" x14ac:dyDescent="0.25">
      <c r="A207" s="19">
        <v>5</v>
      </c>
      <c r="B207" s="21" t="s">
        <v>53</v>
      </c>
      <c r="C207" s="39" t="s">
        <v>8</v>
      </c>
      <c r="D207" s="54">
        <v>2572</v>
      </c>
      <c r="E207" s="28">
        <v>1.9E-2</v>
      </c>
      <c r="F207" s="29">
        <f t="shared" si="12"/>
        <v>48.868000000000002</v>
      </c>
    </row>
    <row r="208" spans="1:6" s="17" customFormat="1" ht="34.5" x14ac:dyDescent="0.25">
      <c r="A208" s="19">
        <v>6</v>
      </c>
      <c r="B208" s="21" t="s">
        <v>9</v>
      </c>
      <c r="C208" s="2" t="s">
        <v>5</v>
      </c>
      <c r="D208" s="41">
        <v>257.2</v>
      </c>
      <c r="E208" s="28">
        <v>0.30099999999999999</v>
      </c>
      <c r="F208" s="29">
        <f t="shared" si="12"/>
        <v>77.417000000000002</v>
      </c>
    </row>
    <row r="209" spans="1:6" s="17" customFormat="1" x14ac:dyDescent="0.25">
      <c r="A209" s="13"/>
      <c r="B209" s="55" t="s">
        <v>55</v>
      </c>
      <c r="C209" s="14"/>
      <c r="D209" s="14"/>
      <c r="E209" s="13"/>
      <c r="F209" s="13"/>
    </row>
    <row r="210" spans="1:6" s="17" customFormat="1" x14ac:dyDescent="0.25">
      <c r="A210" s="19"/>
      <c r="B210" s="40" t="s">
        <v>4</v>
      </c>
      <c r="C210" s="41"/>
      <c r="D210" s="41"/>
      <c r="E210" s="19"/>
      <c r="F210" s="19"/>
    </row>
    <row r="211" spans="1:6" s="17" customFormat="1" ht="34.5" x14ac:dyDescent="0.25">
      <c r="A211" s="19">
        <v>1</v>
      </c>
      <c r="B211" s="21" t="s">
        <v>79</v>
      </c>
      <c r="C211" s="2" t="s">
        <v>5</v>
      </c>
      <c r="D211" s="41">
        <v>257.2</v>
      </c>
      <c r="E211" s="28">
        <v>8.7010000000000005</v>
      </c>
      <c r="F211" s="29">
        <f>ROUND(+E211*D211,3)</f>
        <v>2237.8969999999999</v>
      </c>
    </row>
    <row r="212" spans="1:6" s="17" customFormat="1" ht="34.5" x14ac:dyDescent="0.25">
      <c r="A212" s="19">
        <v>2</v>
      </c>
      <c r="B212" s="21" t="s">
        <v>56</v>
      </c>
      <c r="C212" s="39" t="s">
        <v>8</v>
      </c>
      <c r="D212" s="54">
        <v>2572</v>
      </c>
      <c r="E212" s="28">
        <v>1.7629999999999999</v>
      </c>
      <c r="F212" s="29">
        <f>ROUND(+E212*D212,3)</f>
        <v>4534.4359999999997</v>
      </c>
    </row>
    <row r="213" spans="1:6" s="17" customFormat="1" x14ac:dyDescent="0.25">
      <c r="A213" s="19">
        <v>3</v>
      </c>
      <c r="B213" s="21" t="s">
        <v>42</v>
      </c>
      <c r="C213" s="19" t="s">
        <v>6</v>
      </c>
      <c r="D213" s="41">
        <v>10.596639999999999</v>
      </c>
      <c r="E213" s="28">
        <v>266.57100000000003</v>
      </c>
      <c r="F213" s="29">
        <f>ROUND(+E213*D213,3)</f>
        <v>2824.7570000000001</v>
      </c>
    </row>
    <row r="214" spans="1:6" s="17" customFormat="1" ht="34.5" x14ac:dyDescent="0.25">
      <c r="A214" s="19">
        <v>4</v>
      </c>
      <c r="B214" s="21" t="s">
        <v>80</v>
      </c>
      <c r="C214" s="39" t="s">
        <v>8</v>
      </c>
      <c r="D214" s="54">
        <v>2572</v>
      </c>
      <c r="E214" s="28">
        <v>5.1980000000000004</v>
      </c>
      <c r="F214" s="29">
        <f>ROUND(+E214*D214,3)</f>
        <v>13369.255999999999</v>
      </c>
    </row>
    <row r="215" spans="1:6" s="17" customFormat="1" x14ac:dyDescent="0.25">
      <c r="A215" s="19"/>
      <c r="B215" s="40" t="s">
        <v>57</v>
      </c>
      <c r="C215" s="41"/>
      <c r="D215" s="41"/>
      <c r="E215" s="19"/>
      <c r="F215" s="19"/>
    </row>
    <row r="216" spans="1:6" s="17" customFormat="1" ht="34.5" x14ac:dyDescent="0.25">
      <c r="A216" s="19">
        <v>1</v>
      </c>
      <c r="B216" s="21" t="s">
        <v>58</v>
      </c>
      <c r="C216" s="41" t="s">
        <v>10</v>
      </c>
      <c r="D216" s="41">
        <v>6</v>
      </c>
      <c r="E216" s="28">
        <v>1.81</v>
      </c>
      <c r="F216" s="29">
        <f t="shared" ref="F216:F222" si="13">ROUND(+E216*D216,3)</f>
        <v>10.86</v>
      </c>
    </row>
    <row r="217" spans="1:6" s="17" customFormat="1" ht="34.5" x14ac:dyDescent="0.25">
      <c r="A217" s="19">
        <v>2</v>
      </c>
      <c r="B217" s="21" t="s">
        <v>81</v>
      </c>
      <c r="C217" s="2" t="s">
        <v>5</v>
      </c>
      <c r="D217" s="41">
        <v>1.64</v>
      </c>
      <c r="E217" s="28">
        <v>10.79</v>
      </c>
      <c r="F217" s="29">
        <f t="shared" si="13"/>
        <v>17.696000000000002</v>
      </c>
    </row>
    <row r="218" spans="1:6" s="17" customFormat="1" ht="34.5" x14ac:dyDescent="0.25">
      <c r="A218" s="19">
        <v>3</v>
      </c>
      <c r="B218" s="21" t="s">
        <v>95</v>
      </c>
      <c r="C218" s="39" t="s">
        <v>8</v>
      </c>
      <c r="D218" s="19">
        <v>30.9</v>
      </c>
      <c r="E218" s="28">
        <v>1.8009999999999999</v>
      </c>
      <c r="F218" s="29">
        <f t="shared" si="13"/>
        <v>55.651000000000003</v>
      </c>
    </row>
    <row r="219" spans="1:6" s="17" customFormat="1" ht="34.5" x14ac:dyDescent="0.25">
      <c r="A219" s="19">
        <v>4</v>
      </c>
      <c r="B219" s="21" t="s">
        <v>82</v>
      </c>
      <c r="C219" s="19" t="s">
        <v>10</v>
      </c>
      <c r="D219" s="19">
        <v>10</v>
      </c>
      <c r="E219" s="28">
        <v>102.038</v>
      </c>
      <c r="F219" s="29">
        <f t="shared" si="13"/>
        <v>1020.38</v>
      </c>
    </row>
    <row r="220" spans="1:6" s="17" customFormat="1" ht="34.5" x14ac:dyDescent="0.25">
      <c r="A220" s="19">
        <v>5</v>
      </c>
      <c r="B220" s="21" t="s">
        <v>83</v>
      </c>
      <c r="C220" s="19" t="s">
        <v>10</v>
      </c>
      <c r="D220" s="19">
        <v>14</v>
      </c>
      <c r="E220" s="28">
        <v>42.685000000000002</v>
      </c>
      <c r="F220" s="29">
        <f t="shared" si="13"/>
        <v>597.59</v>
      </c>
    </row>
    <row r="221" spans="1:6" s="17" customFormat="1" ht="34.5" x14ac:dyDescent="0.25">
      <c r="A221" s="19">
        <v>6</v>
      </c>
      <c r="B221" s="21" t="s">
        <v>84</v>
      </c>
      <c r="C221" s="33" t="s">
        <v>5</v>
      </c>
      <c r="D221" s="19">
        <v>1.6</v>
      </c>
      <c r="E221" s="28">
        <v>55.106000000000002</v>
      </c>
      <c r="F221" s="29">
        <f t="shared" si="13"/>
        <v>88.17</v>
      </c>
    </row>
    <row r="222" spans="1:6" s="17" customFormat="1" ht="34.5" x14ac:dyDescent="0.25">
      <c r="A222" s="19">
        <v>7</v>
      </c>
      <c r="B222" s="21" t="s">
        <v>85</v>
      </c>
      <c r="C222" s="39" t="s">
        <v>8</v>
      </c>
      <c r="D222" s="41">
        <v>9.6</v>
      </c>
      <c r="E222" s="28">
        <v>1.1639999999999999</v>
      </c>
      <c r="F222" s="29">
        <f t="shared" si="13"/>
        <v>11.173999999999999</v>
      </c>
    </row>
    <row r="223" spans="1:6" s="17" customFormat="1" x14ac:dyDescent="0.25">
      <c r="A223" s="19"/>
      <c r="B223" s="40" t="s">
        <v>60</v>
      </c>
      <c r="C223" s="41"/>
      <c r="D223" s="41"/>
      <c r="E223" s="19"/>
      <c r="F223" s="19"/>
    </row>
    <row r="224" spans="1:6" s="17" customFormat="1" ht="34.5" x14ac:dyDescent="0.25">
      <c r="A224" s="19">
        <v>1</v>
      </c>
      <c r="B224" s="21" t="s">
        <v>61</v>
      </c>
      <c r="C224" s="2" t="s">
        <v>5</v>
      </c>
      <c r="D224" s="41">
        <v>37.200000000000003</v>
      </c>
      <c r="E224" s="28">
        <v>7.0999999999999994E-2</v>
      </c>
      <c r="F224" s="29">
        <f t="shared" ref="F224:F229" si="14">ROUND(+E224*D224,3)</f>
        <v>2.641</v>
      </c>
    </row>
    <row r="225" spans="1:10" s="17" customFormat="1" ht="19.5" x14ac:dyDescent="0.25">
      <c r="A225" s="19">
        <v>2</v>
      </c>
      <c r="B225" s="21" t="s">
        <v>29</v>
      </c>
      <c r="C225" s="2" t="s">
        <v>5</v>
      </c>
      <c r="D225" s="41">
        <v>37.200000000000003</v>
      </c>
      <c r="E225" s="28">
        <v>0.30099999999999999</v>
      </c>
      <c r="F225" s="29">
        <f t="shared" si="14"/>
        <v>11.196999999999999</v>
      </c>
    </row>
    <row r="226" spans="1:10" s="17" customFormat="1" ht="19.5" x14ac:dyDescent="0.25">
      <c r="A226" s="19">
        <v>3</v>
      </c>
      <c r="B226" s="21" t="s">
        <v>28</v>
      </c>
      <c r="C226" s="2" t="s">
        <v>5</v>
      </c>
      <c r="D226" s="41">
        <v>37.200000000000003</v>
      </c>
      <c r="E226" s="28">
        <v>0.39300000000000002</v>
      </c>
      <c r="F226" s="29">
        <f t="shared" si="14"/>
        <v>14.62</v>
      </c>
    </row>
    <row r="227" spans="1:10" s="17" customFormat="1" ht="19.5" x14ac:dyDescent="0.25">
      <c r="A227" s="19">
        <v>4</v>
      </c>
      <c r="B227" s="21" t="s">
        <v>53</v>
      </c>
      <c r="C227" s="39" t="s">
        <v>8</v>
      </c>
      <c r="D227" s="41">
        <v>508</v>
      </c>
      <c r="E227" s="28">
        <v>1.9E-2</v>
      </c>
      <c r="F227" s="29">
        <f t="shared" si="14"/>
        <v>9.6519999999999992</v>
      </c>
    </row>
    <row r="228" spans="1:10" s="17" customFormat="1" ht="34.5" x14ac:dyDescent="0.25">
      <c r="A228" s="19">
        <v>5</v>
      </c>
      <c r="B228" s="21" t="s">
        <v>62</v>
      </c>
      <c r="C228" s="2" t="s">
        <v>5</v>
      </c>
      <c r="D228" s="41">
        <v>50.800000000000004</v>
      </c>
      <c r="E228" s="28">
        <v>0.26</v>
      </c>
      <c r="F228" s="29">
        <f t="shared" si="14"/>
        <v>13.208</v>
      </c>
    </row>
    <row r="229" spans="1:10" s="17" customFormat="1" ht="19.5" x14ac:dyDescent="0.25">
      <c r="A229" s="19">
        <v>6</v>
      </c>
      <c r="B229" s="21" t="s">
        <v>63</v>
      </c>
      <c r="C229" s="39" t="s">
        <v>8</v>
      </c>
      <c r="D229" s="41">
        <v>508</v>
      </c>
      <c r="E229" s="28">
        <v>0.621</v>
      </c>
      <c r="F229" s="29">
        <f t="shared" si="14"/>
        <v>315.46800000000002</v>
      </c>
    </row>
    <row r="230" spans="1:10" s="17" customFormat="1" x14ac:dyDescent="0.25">
      <c r="A230" s="19"/>
      <c r="B230" s="40" t="s">
        <v>86</v>
      </c>
      <c r="C230" s="41"/>
      <c r="D230" s="47"/>
      <c r="E230" s="28"/>
      <c r="F230" s="29"/>
    </row>
    <row r="231" spans="1:10" s="17" customFormat="1" ht="51.75" x14ac:dyDescent="0.25">
      <c r="A231" s="19">
        <v>1</v>
      </c>
      <c r="B231" s="48" t="s">
        <v>87</v>
      </c>
      <c r="C231" s="19" t="s">
        <v>22</v>
      </c>
      <c r="D231" s="19">
        <v>8</v>
      </c>
      <c r="E231" s="28">
        <v>21.271999999999998</v>
      </c>
      <c r="F231" s="29">
        <f>ROUND(+E231*D231,3)</f>
        <v>170.17599999999999</v>
      </c>
    </row>
    <row r="232" spans="1:10" s="17" customFormat="1" x14ac:dyDescent="0.25">
      <c r="A232" s="19">
        <v>2</v>
      </c>
      <c r="B232" s="48" t="s">
        <v>88</v>
      </c>
      <c r="C232" s="19" t="s">
        <v>22</v>
      </c>
      <c r="D232" s="19">
        <v>8</v>
      </c>
      <c r="E232" s="28">
        <v>19.693000000000001</v>
      </c>
      <c r="F232" s="29">
        <f>ROUND(+E232*D232,3)</f>
        <v>157.54400000000001</v>
      </c>
    </row>
    <row r="233" spans="1:10" s="17" customFormat="1" ht="36.75" x14ac:dyDescent="0.25">
      <c r="A233" s="19"/>
      <c r="B233" s="53" t="s">
        <v>89</v>
      </c>
      <c r="C233" s="19"/>
      <c r="D233" s="19"/>
      <c r="E233" s="28"/>
      <c r="F233" s="29"/>
    </row>
    <row r="234" spans="1:10" s="17" customFormat="1" ht="34.5" x14ac:dyDescent="0.25">
      <c r="A234" s="19">
        <v>3</v>
      </c>
      <c r="B234" s="48" t="s">
        <v>90</v>
      </c>
      <c r="C234" s="19" t="s">
        <v>91</v>
      </c>
      <c r="D234" s="28">
        <v>0.16</v>
      </c>
      <c r="E234" s="28">
        <v>131.46</v>
      </c>
      <c r="F234" s="29">
        <f>ROUND(+E234*D234,3)</f>
        <v>21.033999999999999</v>
      </c>
    </row>
    <row r="235" spans="1:10" s="17" customFormat="1" ht="34.5" x14ac:dyDescent="0.25">
      <c r="A235" s="19">
        <v>4</v>
      </c>
      <c r="B235" s="48" t="s">
        <v>98</v>
      </c>
      <c r="C235" s="19" t="s">
        <v>91</v>
      </c>
      <c r="D235" s="28">
        <v>0.05</v>
      </c>
      <c r="E235" s="28">
        <v>55.081000000000003</v>
      </c>
      <c r="F235" s="29">
        <f>ROUND(+E235*D235,3)</f>
        <v>2.754</v>
      </c>
    </row>
    <row r="236" spans="1:10" s="17" customFormat="1" ht="34.5" x14ac:dyDescent="0.25">
      <c r="A236" s="19">
        <v>5</v>
      </c>
      <c r="B236" s="48" t="s">
        <v>92</v>
      </c>
      <c r="C236" s="19" t="s">
        <v>91</v>
      </c>
      <c r="D236" s="28">
        <v>0.28499999999999998</v>
      </c>
      <c r="E236" s="28">
        <v>106.001</v>
      </c>
      <c r="F236" s="29">
        <f>ROUND(+E236*D236,3)</f>
        <v>30.21</v>
      </c>
    </row>
    <row r="237" spans="1:10" s="17" customFormat="1" x14ac:dyDescent="0.25">
      <c r="A237" s="42"/>
      <c r="B237" s="22" t="s">
        <v>46</v>
      </c>
      <c r="C237" s="14"/>
      <c r="D237" s="15"/>
      <c r="E237" s="16"/>
      <c r="F237" s="30">
        <f>SUM(F202:F236)</f>
        <v>26677.981999999996</v>
      </c>
    </row>
    <row r="238" spans="1:10" s="17" customFormat="1" x14ac:dyDescent="0.25">
      <c r="A238" s="19"/>
      <c r="B238" s="3" t="s">
        <v>32</v>
      </c>
      <c r="C238" s="4"/>
      <c r="D238" s="20"/>
      <c r="E238" s="20"/>
      <c r="F238" s="31">
        <f>F53+F109+F161+F199+F237</f>
        <v>185372.42099999997</v>
      </c>
    </row>
    <row r="239" spans="1:10" ht="17.25" customHeight="1" x14ac:dyDescent="0.3">
      <c r="A239" s="19"/>
      <c r="B239" s="37" t="s">
        <v>38</v>
      </c>
      <c r="C239" s="4"/>
      <c r="D239" s="20"/>
      <c r="E239" s="20"/>
      <c r="F239" s="31">
        <f>F238*20/100</f>
        <v>37074.484199999992</v>
      </c>
      <c r="H239" s="44"/>
      <c r="I239" s="44"/>
      <c r="J239" s="45"/>
    </row>
    <row r="240" spans="1:10" x14ac:dyDescent="0.3">
      <c r="A240" s="19"/>
      <c r="B240" s="3" t="s">
        <v>32</v>
      </c>
      <c r="C240" s="4"/>
      <c r="D240" s="20"/>
      <c r="E240" s="20"/>
      <c r="F240" s="31">
        <f>F238+F239</f>
        <v>222446.90519999998</v>
      </c>
      <c r="I240" s="44"/>
    </row>
    <row r="241" spans="1:7" ht="15.75" customHeight="1" x14ac:dyDescent="0.3"/>
    <row r="242" spans="1:7" ht="15.75" customHeight="1" x14ac:dyDescent="0.3">
      <c r="A242" s="73" t="s">
        <v>156</v>
      </c>
      <c r="B242" s="74"/>
      <c r="C242" s="74"/>
      <c r="D242" s="74"/>
      <c r="E242" s="74"/>
      <c r="F242" s="74"/>
    </row>
    <row r="243" spans="1:7" ht="15.75" customHeight="1" x14ac:dyDescent="0.3">
      <c r="A243" s="74"/>
      <c r="B243" s="74"/>
      <c r="C243" s="74"/>
      <c r="D243" s="74"/>
      <c r="E243" s="74"/>
      <c r="F243" s="74"/>
    </row>
    <row r="244" spans="1:7" ht="15.75" customHeight="1" x14ac:dyDescent="0.3">
      <c r="A244" s="74"/>
      <c r="B244" s="74"/>
      <c r="C244" s="74"/>
      <c r="D244" s="74"/>
      <c r="E244" s="74"/>
      <c r="F244" s="74"/>
    </row>
    <row r="245" spans="1:7" ht="15.75" customHeight="1" x14ac:dyDescent="0.3">
      <c r="A245" s="74"/>
      <c r="B245" s="74"/>
      <c r="C245" s="74"/>
      <c r="D245" s="74"/>
      <c r="E245" s="74"/>
      <c r="F245" s="74"/>
    </row>
    <row r="246" spans="1:7" x14ac:dyDescent="0.3">
      <c r="A246" s="74"/>
      <c r="B246" s="74"/>
      <c r="C246" s="74"/>
      <c r="D246" s="74"/>
      <c r="E246" s="74"/>
      <c r="F246" s="74"/>
      <c r="G246" s="44"/>
    </row>
    <row r="247" spans="1:7" ht="15.75" customHeight="1" x14ac:dyDescent="0.3">
      <c r="A247" s="74"/>
      <c r="B247" s="74"/>
      <c r="C247" s="74"/>
      <c r="D247" s="74"/>
      <c r="E247" s="74"/>
      <c r="F247" s="74"/>
    </row>
    <row r="248" spans="1:7" x14ac:dyDescent="0.3">
      <c r="A248" s="74"/>
      <c r="B248" s="74"/>
      <c r="C248" s="74"/>
      <c r="D248" s="74"/>
      <c r="E248" s="74"/>
      <c r="F248" s="74"/>
    </row>
    <row r="249" spans="1:7" x14ac:dyDescent="0.3">
      <c r="A249" s="74"/>
      <c r="B249" s="74"/>
      <c r="C249" s="74"/>
      <c r="D249" s="74"/>
      <c r="E249" s="74"/>
      <c r="F249" s="74"/>
    </row>
    <row r="250" spans="1:7" ht="15.75" customHeight="1" x14ac:dyDescent="0.3">
      <c r="A250" s="74"/>
      <c r="B250" s="74"/>
      <c r="C250" s="74"/>
      <c r="D250" s="74"/>
      <c r="E250" s="74"/>
      <c r="F250" s="74"/>
    </row>
    <row r="251" spans="1:7" x14ac:dyDescent="0.3">
      <c r="A251" s="74"/>
      <c r="B251" s="74"/>
      <c r="C251" s="74"/>
      <c r="D251" s="74"/>
      <c r="E251" s="74"/>
      <c r="F251" s="74"/>
    </row>
  </sheetData>
  <autoFilter ref="B2:B250"/>
  <mergeCells count="3">
    <mergeCell ref="A2:F2"/>
    <mergeCell ref="A3:F3"/>
    <mergeCell ref="A242:F251"/>
  </mergeCells>
  <pageMargins left="0.59055118110236227" right="7.874015748031496E-2" top="3.937007874015748E-2" bottom="3.937007874015748E-2" header="0.27559055118110237" footer="0.27559055118110237"/>
  <pageSetup paperSize="9" scale="8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119"/>
  <sheetViews>
    <sheetView view="pageBreakPreview" topLeftCell="A95" zoomScaleNormal="100" zoomScaleSheetLayoutView="100" workbookViewId="0">
      <selection activeCell="B115" sqref="B115:F118"/>
    </sheetView>
  </sheetViews>
  <sheetFormatPr defaultRowHeight="17.25" x14ac:dyDescent="0.3"/>
  <cols>
    <col min="1" max="1" width="4.5703125" style="18" customWidth="1"/>
    <col min="2" max="2" width="62.5703125" style="18" customWidth="1"/>
    <col min="3" max="3" width="7.7109375" style="17" customWidth="1"/>
    <col min="4" max="4" width="10.85546875" style="17" customWidth="1"/>
    <col min="5" max="5" width="10.5703125" style="18" customWidth="1"/>
    <col min="6" max="6" width="15.85546875" style="18" customWidth="1"/>
    <col min="7" max="7" width="12.85546875" style="18" bestFit="1" customWidth="1"/>
    <col min="8" max="8" width="13" style="18" bestFit="1" customWidth="1"/>
    <col min="9" max="9" width="12.28515625" style="18" customWidth="1"/>
    <col min="10" max="10" width="14.42578125" style="18" customWidth="1"/>
    <col min="11" max="254" width="9.140625" style="18"/>
    <col min="255" max="255" width="4.5703125" style="18" customWidth="1"/>
    <col min="256" max="256" width="62.5703125" style="18" customWidth="1"/>
    <col min="257" max="257" width="7.7109375" style="18" customWidth="1"/>
    <col min="258" max="258" width="10.85546875" style="18" customWidth="1"/>
    <col min="259" max="259" width="18.28515625" style="18" customWidth="1"/>
    <col min="260" max="260" width="10.5703125" style="18" customWidth="1"/>
    <col min="261" max="261" width="15.85546875" style="18" customWidth="1"/>
    <col min="262" max="262" width="11" style="18" customWidth="1"/>
    <col min="263" max="263" width="12.85546875" style="18" bestFit="1" customWidth="1"/>
    <col min="264" max="264" width="13" style="18" bestFit="1" customWidth="1"/>
    <col min="265" max="265" width="12.28515625" style="18" customWidth="1"/>
    <col min="266" max="266" width="14.42578125" style="18" customWidth="1"/>
    <col min="267" max="510" width="9.140625" style="18"/>
    <col min="511" max="511" width="4.5703125" style="18" customWidth="1"/>
    <col min="512" max="512" width="62.5703125" style="18" customWidth="1"/>
    <col min="513" max="513" width="7.7109375" style="18" customWidth="1"/>
    <col min="514" max="514" width="10.85546875" style="18" customWidth="1"/>
    <col min="515" max="515" width="18.28515625" style="18" customWidth="1"/>
    <col min="516" max="516" width="10.5703125" style="18" customWidth="1"/>
    <col min="517" max="517" width="15.85546875" style="18" customWidth="1"/>
    <col min="518" max="518" width="11" style="18" customWidth="1"/>
    <col min="519" max="519" width="12.85546875" style="18" bestFit="1" customWidth="1"/>
    <col min="520" max="520" width="13" style="18" bestFit="1" customWidth="1"/>
    <col min="521" max="521" width="12.28515625" style="18" customWidth="1"/>
    <col min="522" max="522" width="14.42578125" style="18" customWidth="1"/>
    <col min="523" max="766" width="9.140625" style="18"/>
    <col min="767" max="767" width="4.5703125" style="18" customWidth="1"/>
    <col min="768" max="768" width="62.5703125" style="18" customWidth="1"/>
    <col min="769" max="769" width="7.7109375" style="18" customWidth="1"/>
    <col min="770" max="770" width="10.85546875" style="18" customWidth="1"/>
    <col min="771" max="771" width="18.28515625" style="18" customWidth="1"/>
    <col min="772" max="772" width="10.5703125" style="18" customWidth="1"/>
    <col min="773" max="773" width="15.85546875" style="18" customWidth="1"/>
    <col min="774" max="774" width="11" style="18" customWidth="1"/>
    <col min="775" max="775" width="12.85546875" style="18" bestFit="1" customWidth="1"/>
    <col min="776" max="776" width="13" style="18" bestFit="1" customWidth="1"/>
    <col min="777" max="777" width="12.28515625" style="18" customWidth="1"/>
    <col min="778" max="778" width="14.42578125" style="18" customWidth="1"/>
    <col min="779" max="1022" width="9.140625" style="18"/>
    <col min="1023" max="1023" width="4.5703125" style="18" customWidth="1"/>
    <col min="1024" max="1024" width="62.5703125" style="18" customWidth="1"/>
    <col min="1025" max="1025" width="7.7109375" style="18" customWidth="1"/>
    <col min="1026" max="1026" width="10.85546875" style="18" customWidth="1"/>
    <col min="1027" max="1027" width="18.28515625" style="18" customWidth="1"/>
    <col min="1028" max="1028" width="10.5703125" style="18" customWidth="1"/>
    <col min="1029" max="1029" width="15.85546875" style="18" customWidth="1"/>
    <col min="1030" max="1030" width="11" style="18" customWidth="1"/>
    <col min="1031" max="1031" width="12.85546875" style="18" bestFit="1" customWidth="1"/>
    <col min="1032" max="1032" width="13" style="18" bestFit="1" customWidth="1"/>
    <col min="1033" max="1033" width="12.28515625" style="18" customWidth="1"/>
    <col min="1034" max="1034" width="14.42578125" style="18" customWidth="1"/>
    <col min="1035" max="1278" width="9.140625" style="18"/>
    <col min="1279" max="1279" width="4.5703125" style="18" customWidth="1"/>
    <col min="1280" max="1280" width="62.5703125" style="18" customWidth="1"/>
    <col min="1281" max="1281" width="7.7109375" style="18" customWidth="1"/>
    <col min="1282" max="1282" width="10.85546875" style="18" customWidth="1"/>
    <col min="1283" max="1283" width="18.28515625" style="18" customWidth="1"/>
    <col min="1284" max="1284" width="10.5703125" style="18" customWidth="1"/>
    <col min="1285" max="1285" width="15.85546875" style="18" customWidth="1"/>
    <col min="1286" max="1286" width="11" style="18" customWidth="1"/>
    <col min="1287" max="1287" width="12.85546875" style="18" bestFit="1" customWidth="1"/>
    <col min="1288" max="1288" width="13" style="18" bestFit="1" customWidth="1"/>
    <col min="1289" max="1289" width="12.28515625" style="18" customWidth="1"/>
    <col min="1290" max="1290" width="14.42578125" style="18" customWidth="1"/>
    <col min="1291" max="1534" width="9.140625" style="18"/>
    <col min="1535" max="1535" width="4.5703125" style="18" customWidth="1"/>
    <col min="1536" max="1536" width="62.5703125" style="18" customWidth="1"/>
    <col min="1537" max="1537" width="7.7109375" style="18" customWidth="1"/>
    <col min="1538" max="1538" width="10.85546875" style="18" customWidth="1"/>
    <col min="1539" max="1539" width="18.28515625" style="18" customWidth="1"/>
    <col min="1540" max="1540" width="10.5703125" style="18" customWidth="1"/>
    <col min="1541" max="1541" width="15.85546875" style="18" customWidth="1"/>
    <col min="1542" max="1542" width="11" style="18" customWidth="1"/>
    <col min="1543" max="1543" width="12.85546875" style="18" bestFit="1" customWidth="1"/>
    <col min="1544" max="1544" width="13" style="18" bestFit="1" customWidth="1"/>
    <col min="1545" max="1545" width="12.28515625" style="18" customWidth="1"/>
    <col min="1546" max="1546" width="14.42578125" style="18" customWidth="1"/>
    <col min="1547" max="1790" width="9.140625" style="18"/>
    <col min="1791" max="1791" width="4.5703125" style="18" customWidth="1"/>
    <col min="1792" max="1792" width="62.5703125" style="18" customWidth="1"/>
    <col min="1793" max="1793" width="7.7109375" style="18" customWidth="1"/>
    <col min="1794" max="1794" width="10.85546875" style="18" customWidth="1"/>
    <col min="1795" max="1795" width="18.28515625" style="18" customWidth="1"/>
    <col min="1796" max="1796" width="10.5703125" style="18" customWidth="1"/>
    <col min="1797" max="1797" width="15.85546875" style="18" customWidth="1"/>
    <col min="1798" max="1798" width="11" style="18" customWidth="1"/>
    <col min="1799" max="1799" width="12.85546875" style="18" bestFit="1" customWidth="1"/>
    <col min="1800" max="1800" width="13" style="18" bestFit="1" customWidth="1"/>
    <col min="1801" max="1801" width="12.28515625" style="18" customWidth="1"/>
    <col min="1802" max="1802" width="14.42578125" style="18" customWidth="1"/>
    <col min="1803" max="2046" width="9.140625" style="18"/>
    <col min="2047" max="2047" width="4.5703125" style="18" customWidth="1"/>
    <col min="2048" max="2048" width="62.5703125" style="18" customWidth="1"/>
    <col min="2049" max="2049" width="7.7109375" style="18" customWidth="1"/>
    <col min="2050" max="2050" width="10.85546875" style="18" customWidth="1"/>
    <col min="2051" max="2051" width="18.28515625" style="18" customWidth="1"/>
    <col min="2052" max="2052" width="10.5703125" style="18" customWidth="1"/>
    <col min="2053" max="2053" width="15.85546875" style="18" customWidth="1"/>
    <col min="2054" max="2054" width="11" style="18" customWidth="1"/>
    <col min="2055" max="2055" width="12.85546875" style="18" bestFit="1" customWidth="1"/>
    <col min="2056" max="2056" width="13" style="18" bestFit="1" customWidth="1"/>
    <col min="2057" max="2057" width="12.28515625" style="18" customWidth="1"/>
    <col min="2058" max="2058" width="14.42578125" style="18" customWidth="1"/>
    <col min="2059" max="2302" width="9.140625" style="18"/>
    <col min="2303" max="2303" width="4.5703125" style="18" customWidth="1"/>
    <col min="2304" max="2304" width="62.5703125" style="18" customWidth="1"/>
    <col min="2305" max="2305" width="7.7109375" style="18" customWidth="1"/>
    <col min="2306" max="2306" width="10.85546875" style="18" customWidth="1"/>
    <col min="2307" max="2307" width="18.28515625" style="18" customWidth="1"/>
    <col min="2308" max="2308" width="10.5703125" style="18" customWidth="1"/>
    <col min="2309" max="2309" width="15.85546875" style="18" customWidth="1"/>
    <col min="2310" max="2310" width="11" style="18" customWidth="1"/>
    <col min="2311" max="2311" width="12.85546875" style="18" bestFit="1" customWidth="1"/>
    <col min="2312" max="2312" width="13" style="18" bestFit="1" customWidth="1"/>
    <col min="2313" max="2313" width="12.28515625" style="18" customWidth="1"/>
    <col min="2314" max="2314" width="14.42578125" style="18" customWidth="1"/>
    <col min="2315" max="2558" width="9.140625" style="18"/>
    <col min="2559" max="2559" width="4.5703125" style="18" customWidth="1"/>
    <col min="2560" max="2560" width="62.5703125" style="18" customWidth="1"/>
    <col min="2561" max="2561" width="7.7109375" style="18" customWidth="1"/>
    <col min="2562" max="2562" width="10.85546875" style="18" customWidth="1"/>
    <col min="2563" max="2563" width="18.28515625" style="18" customWidth="1"/>
    <col min="2564" max="2564" width="10.5703125" style="18" customWidth="1"/>
    <col min="2565" max="2565" width="15.85546875" style="18" customWidth="1"/>
    <col min="2566" max="2566" width="11" style="18" customWidth="1"/>
    <col min="2567" max="2567" width="12.85546875" style="18" bestFit="1" customWidth="1"/>
    <col min="2568" max="2568" width="13" style="18" bestFit="1" customWidth="1"/>
    <col min="2569" max="2569" width="12.28515625" style="18" customWidth="1"/>
    <col min="2570" max="2570" width="14.42578125" style="18" customWidth="1"/>
    <col min="2571" max="2814" width="9.140625" style="18"/>
    <col min="2815" max="2815" width="4.5703125" style="18" customWidth="1"/>
    <col min="2816" max="2816" width="62.5703125" style="18" customWidth="1"/>
    <col min="2817" max="2817" width="7.7109375" style="18" customWidth="1"/>
    <col min="2818" max="2818" width="10.85546875" style="18" customWidth="1"/>
    <col min="2819" max="2819" width="18.28515625" style="18" customWidth="1"/>
    <col min="2820" max="2820" width="10.5703125" style="18" customWidth="1"/>
    <col min="2821" max="2821" width="15.85546875" style="18" customWidth="1"/>
    <col min="2822" max="2822" width="11" style="18" customWidth="1"/>
    <col min="2823" max="2823" width="12.85546875" style="18" bestFit="1" customWidth="1"/>
    <col min="2824" max="2824" width="13" style="18" bestFit="1" customWidth="1"/>
    <col min="2825" max="2825" width="12.28515625" style="18" customWidth="1"/>
    <col min="2826" max="2826" width="14.42578125" style="18" customWidth="1"/>
    <col min="2827" max="3070" width="9.140625" style="18"/>
    <col min="3071" max="3071" width="4.5703125" style="18" customWidth="1"/>
    <col min="3072" max="3072" width="62.5703125" style="18" customWidth="1"/>
    <col min="3073" max="3073" width="7.7109375" style="18" customWidth="1"/>
    <col min="3074" max="3074" width="10.85546875" style="18" customWidth="1"/>
    <col min="3075" max="3075" width="18.28515625" style="18" customWidth="1"/>
    <col min="3076" max="3076" width="10.5703125" style="18" customWidth="1"/>
    <col min="3077" max="3077" width="15.85546875" style="18" customWidth="1"/>
    <col min="3078" max="3078" width="11" style="18" customWidth="1"/>
    <col min="3079" max="3079" width="12.85546875" style="18" bestFit="1" customWidth="1"/>
    <col min="3080" max="3080" width="13" style="18" bestFit="1" customWidth="1"/>
    <col min="3081" max="3081" width="12.28515625" style="18" customWidth="1"/>
    <col min="3082" max="3082" width="14.42578125" style="18" customWidth="1"/>
    <col min="3083" max="3326" width="9.140625" style="18"/>
    <col min="3327" max="3327" width="4.5703125" style="18" customWidth="1"/>
    <col min="3328" max="3328" width="62.5703125" style="18" customWidth="1"/>
    <col min="3329" max="3329" width="7.7109375" style="18" customWidth="1"/>
    <col min="3330" max="3330" width="10.85546875" style="18" customWidth="1"/>
    <col min="3331" max="3331" width="18.28515625" style="18" customWidth="1"/>
    <col min="3332" max="3332" width="10.5703125" style="18" customWidth="1"/>
    <col min="3333" max="3333" width="15.85546875" style="18" customWidth="1"/>
    <col min="3334" max="3334" width="11" style="18" customWidth="1"/>
    <col min="3335" max="3335" width="12.85546875" style="18" bestFit="1" customWidth="1"/>
    <col min="3336" max="3336" width="13" style="18" bestFit="1" customWidth="1"/>
    <col min="3337" max="3337" width="12.28515625" style="18" customWidth="1"/>
    <col min="3338" max="3338" width="14.42578125" style="18" customWidth="1"/>
    <col min="3339" max="3582" width="9.140625" style="18"/>
    <col min="3583" max="3583" width="4.5703125" style="18" customWidth="1"/>
    <col min="3584" max="3584" width="62.5703125" style="18" customWidth="1"/>
    <col min="3585" max="3585" width="7.7109375" style="18" customWidth="1"/>
    <col min="3586" max="3586" width="10.85546875" style="18" customWidth="1"/>
    <col min="3587" max="3587" width="18.28515625" style="18" customWidth="1"/>
    <col min="3588" max="3588" width="10.5703125" style="18" customWidth="1"/>
    <col min="3589" max="3589" width="15.85546875" style="18" customWidth="1"/>
    <col min="3590" max="3590" width="11" style="18" customWidth="1"/>
    <col min="3591" max="3591" width="12.85546875" style="18" bestFit="1" customWidth="1"/>
    <col min="3592" max="3592" width="13" style="18" bestFit="1" customWidth="1"/>
    <col min="3593" max="3593" width="12.28515625" style="18" customWidth="1"/>
    <col min="3594" max="3594" width="14.42578125" style="18" customWidth="1"/>
    <col min="3595" max="3838" width="9.140625" style="18"/>
    <col min="3839" max="3839" width="4.5703125" style="18" customWidth="1"/>
    <col min="3840" max="3840" width="62.5703125" style="18" customWidth="1"/>
    <col min="3841" max="3841" width="7.7109375" style="18" customWidth="1"/>
    <col min="3842" max="3842" width="10.85546875" style="18" customWidth="1"/>
    <col min="3843" max="3843" width="18.28515625" style="18" customWidth="1"/>
    <col min="3844" max="3844" width="10.5703125" style="18" customWidth="1"/>
    <col min="3845" max="3845" width="15.85546875" style="18" customWidth="1"/>
    <col min="3846" max="3846" width="11" style="18" customWidth="1"/>
    <col min="3847" max="3847" width="12.85546875" style="18" bestFit="1" customWidth="1"/>
    <col min="3848" max="3848" width="13" style="18" bestFit="1" customWidth="1"/>
    <col min="3849" max="3849" width="12.28515625" style="18" customWidth="1"/>
    <col min="3850" max="3850" width="14.42578125" style="18" customWidth="1"/>
    <col min="3851" max="4094" width="9.140625" style="18"/>
    <col min="4095" max="4095" width="4.5703125" style="18" customWidth="1"/>
    <col min="4096" max="4096" width="62.5703125" style="18" customWidth="1"/>
    <col min="4097" max="4097" width="7.7109375" style="18" customWidth="1"/>
    <col min="4098" max="4098" width="10.85546875" style="18" customWidth="1"/>
    <col min="4099" max="4099" width="18.28515625" style="18" customWidth="1"/>
    <col min="4100" max="4100" width="10.5703125" style="18" customWidth="1"/>
    <col min="4101" max="4101" width="15.85546875" style="18" customWidth="1"/>
    <col min="4102" max="4102" width="11" style="18" customWidth="1"/>
    <col min="4103" max="4103" width="12.85546875" style="18" bestFit="1" customWidth="1"/>
    <col min="4104" max="4104" width="13" style="18" bestFit="1" customWidth="1"/>
    <col min="4105" max="4105" width="12.28515625" style="18" customWidth="1"/>
    <col min="4106" max="4106" width="14.42578125" style="18" customWidth="1"/>
    <col min="4107" max="4350" width="9.140625" style="18"/>
    <col min="4351" max="4351" width="4.5703125" style="18" customWidth="1"/>
    <col min="4352" max="4352" width="62.5703125" style="18" customWidth="1"/>
    <col min="4353" max="4353" width="7.7109375" style="18" customWidth="1"/>
    <col min="4354" max="4354" width="10.85546875" style="18" customWidth="1"/>
    <col min="4355" max="4355" width="18.28515625" style="18" customWidth="1"/>
    <col min="4356" max="4356" width="10.5703125" style="18" customWidth="1"/>
    <col min="4357" max="4357" width="15.85546875" style="18" customWidth="1"/>
    <col min="4358" max="4358" width="11" style="18" customWidth="1"/>
    <col min="4359" max="4359" width="12.85546875" style="18" bestFit="1" customWidth="1"/>
    <col min="4360" max="4360" width="13" style="18" bestFit="1" customWidth="1"/>
    <col min="4361" max="4361" width="12.28515625" style="18" customWidth="1"/>
    <col min="4362" max="4362" width="14.42578125" style="18" customWidth="1"/>
    <col min="4363" max="4606" width="9.140625" style="18"/>
    <col min="4607" max="4607" width="4.5703125" style="18" customWidth="1"/>
    <col min="4608" max="4608" width="62.5703125" style="18" customWidth="1"/>
    <col min="4609" max="4609" width="7.7109375" style="18" customWidth="1"/>
    <col min="4610" max="4610" width="10.85546875" style="18" customWidth="1"/>
    <col min="4611" max="4611" width="18.28515625" style="18" customWidth="1"/>
    <col min="4612" max="4612" width="10.5703125" style="18" customWidth="1"/>
    <col min="4613" max="4613" width="15.85546875" style="18" customWidth="1"/>
    <col min="4614" max="4614" width="11" style="18" customWidth="1"/>
    <col min="4615" max="4615" width="12.85546875" style="18" bestFit="1" customWidth="1"/>
    <col min="4616" max="4616" width="13" style="18" bestFit="1" customWidth="1"/>
    <col min="4617" max="4617" width="12.28515625" style="18" customWidth="1"/>
    <col min="4618" max="4618" width="14.42578125" style="18" customWidth="1"/>
    <col min="4619" max="4862" width="9.140625" style="18"/>
    <col min="4863" max="4863" width="4.5703125" style="18" customWidth="1"/>
    <col min="4864" max="4864" width="62.5703125" style="18" customWidth="1"/>
    <col min="4865" max="4865" width="7.7109375" style="18" customWidth="1"/>
    <col min="4866" max="4866" width="10.85546875" style="18" customWidth="1"/>
    <col min="4867" max="4867" width="18.28515625" style="18" customWidth="1"/>
    <col min="4868" max="4868" width="10.5703125" style="18" customWidth="1"/>
    <col min="4869" max="4869" width="15.85546875" style="18" customWidth="1"/>
    <col min="4870" max="4870" width="11" style="18" customWidth="1"/>
    <col min="4871" max="4871" width="12.85546875" style="18" bestFit="1" customWidth="1"/>
    <col min="4872" max="4872" width="13" style="18" bestFit="1" customWidth="1"/>
    <col min="4873" max="4873" width="12.28515625" style="18" customWidth="1"/>
    <col min="4874" max="4874" width="14.42578125" style="18" customWidth="1"/>
    <col min="4875" max="5118" width="9.140625" style="18"/>
    <col min="5119" max="5119" width="4.5703125" style="18" customWidth="1"/>
    <col min="5120" max="5120" width="62.5703125" style="18" customWidth="1"/>
    <col min="5121" max="5121" width="7.7109375" style="18" customWidth="1"/>
    <col min="5122" max="5122" width="10.85546875" style="18" customWidth="1"/>
    <col min="5123" max="5123" width="18.28515625" style="18" customWidth="1"/>
    <col min="5124" max="5124" width="10.5703125" style="18" customWidth="1"/>
    <col min="5125" max="5125" width="15.85546875" style="18" customWidth="1"/>
    <col min="5126" max="5126" width="11" style="18" customWidth="1"/>
    <col min="5127" max="5127" width="12.85546875" style="18" bestFit="1" customWidth="1"/>
    <col min="5128" max="5128" width="13" style="18" bestFit="1" customWidth="1"/>
    <col min="5129" max="5129" width="12.28515625" style="18" customWidth="1"/>
    <col min="5130" max="5130" width="14.42578125" style="18" customWidth="1"/>
    <col min="5131" max="5374" width="9.140625" style="18"/>
    <col min="5375" max="5375" width="4.5703125" style="18" customWidth="1"/>
    <col min="5376" max="5376" width="62.5703125" style="18" customWidth="1"/>
    <col min="5377" max="5377" width="7.7109375" style="18" customWidth="1"/>
    <col min="5378" max="5378" width="10.85546875" style="18" customWidth="1"/>
    <col min="5379" max="5379" width="18.28515625" style="18" customWidth="1"/>
    <col min="5380" max="5380" width="10.5703125" style="18" customWidth="1"/>
    <col min="5381" max="5381" width="15.85546875" style="18" customWidth="1"/>
    <col min="5382" max="5382" width="11" style="18" customWidth="1"/>
    <col min="5383" max="5383" width="12.85546875" style="18" bestFit="1" customWidth="1"/>
    <col min="5384" max="5384" width="13" style="18" bestFit="1" customWidth="1"/>
    <col min="5385" max="5385" width="12.28515625" style="18" customWidth="1"/>
    <col min="5386" max="5386" width="14.42578125" style="18" customWidth="1"/>
    <col min="5387" max="5630" width="9.140625" style="18"/>
    <col min="5631" max="5631" width="4.5703125" style="18" customWidth="1"/>
    <col min="5632" max="5632" width="62.5703125" style="18" customWidth="1"/>
    <col min="5633" max="5633" width="7.7109375" style="18" customWidth="1"/>
    <col min="5634" max="5634" width="10.85546875" style="18" customWidth="1"/>
    <col min="5635" max="5635" width="18.28515625" style="18" customWidth="1"/>
    <col min="5636" max="5636" width="10.5703125" style="18" customWidth="1"/>
    <col min="5637" max="5637" width="15.85546875" style="18" customWidth="1"/>
    <col min="5638" max="5638" width="11" style="18" customWidth="1"/>
    <col min="5639" max="5639" width="12.85546875" style="18" bestFit="1" customWidth="1"/>
    <col min="5640" max="5640" width="13" style="18" bestFit="1" customWidth="1"/>
    <col min="5641" max="5641" width="12.28515625" style="18" customWidth="1"/>
    <col min="5642" max="5642" width="14.42578125" style="18" customWidth="1"/>
    <col min="5643" max="5886" width="9.140625" style="18"/>
    <col min="5887" max="5887" width="4.5703125" style="18" customWidth="1"/>
    <col min="5888" max="5888" width="62.5703125" style="18" customWidth="1"/>
    <col min="5889" max="5889" width="7.7109375" style="18" customWidth="1"/>
    <col min="5890" max="5890" width="10.85546875" style="18" customWidth="1"/>
    <col min="5891" max="5891" width="18.28515625" style="18" customWidth="1"/>
    <col min="5892" max="5892" width="10.5703125" style="18" customWidth="1"/>
    <col min="5893" max="5893" width="15.85546875" style="18" customWidth="1"/>
    <col min="5894" max="5894" width="11" style="18" customWidth="1"/>
    <col min="5895" max="5895" width="12.85546875" style="18" bestFit="1" customWidth="1"/>
    <col min="5896" max="5896" width="13" style="18" bestFit="1" customWidth="1"/>
    <col min="5897" max="5897" width="12.28515625" style="18" customWidth="1"/>
    <col min="5898" max="5898" width="14.42578125" style="18" customWidth="1"/>
    <col min="5899" max="6142" width="9.140625" style="18"/>
    <col min="6143" max="6143" width="4.5703125" style="18" customWidth="1"/>
    <col min="6144" max="6144" width="62.5703125" style="18" customWidth="1"/>
    <col min="6145" max="6145" width="7.7109375" style="18" customWidth="1"/>
    <col min="6146" max="6146" width="10.85546875" style="18" customWidth="1"/>
    <col min="6147" max="6147" width="18.28515625" style="18" customWidth="1"/>
    <col min="6148" max="6148" width="10.5703125" style="18" customWidth="1"/>
    <col min="6149" max="6149" width="15.85546875" style="18" customWidth="1"/>
    <col min="6150" max="6150" width="11" style="18" customWidth="1"/>
    <col min="6151" max="6151" width="12.85546875" style="18" bestFit="1" customWidth="1"/>
    <col min="6152" max="6152" width="13" style="18" bestFit="1" customWidth="1"/>
    <col min="6153" max="6153" width="12.28515625" style="18" customWidth="1"/>
    <col min="6154" max="6154" width="14.42578125" style="18" customWidth="1"/>
    <col min="6155" max="6398" width="9.140625" style="18"/>
    <col min="6399" max="6399" width="4.5703125" style="18" customWidth="1"/>
    <col min="6400" max="6400" width="62.5703125" style="18" customWidth="1"/>
    <col min="6401" max="6401" width="7.7109375" style="18" customWidth="1"/>
    <col min="6402" max="6402" width="10.85546875" style="18" customWidth="1"/>
    <col min="6403" max="6403" width="18.28515625" style="18" customWidth="1"/>
    <col min="6404" max="6404" width="10.5703125" style="18" customWidth="1"/>
    <col min="6405" max="6405" width="15.85546875" style="18" customWidth="1"/>
    <col min="6406" max="6406" width="11" style="18" customWidth="1"/>
    <col min="6407" max="6407" width="12.85546875" style="18" bestFit="1" customWidth="1"/>
    <col min="6408" max="6408" width="13" style="18" bestFit="1" customWidth="1"/>
    <col min="6409" max="6409" width="12.28515625" style="18" customWidth="1"/>
    <col min="6410" max="6410" width="14.42578125" style="18" customWidth="1"/>
    <col min="6411" max="6654" width="9.140625" style="18"/>
    <col min="6655" max="6655" width="4.5703125" style="18" customWidth="1"/>
    <col min="6656" max="6656" width="62.5703125" style="18" customWidth="1"/>
    <col min="6657" max="6657" width="7.7109375" style="18" customWidth="1"/>
    <col min="6658" max="6658" width="10.85546875" style="18" customWidth="1"/>
    <col min="6659" max="6659" width="18.28515625" style="18" customWidth="1"/>
    <col min="6660" max="6660" width="10.5703125" style="18" customWidth="1"/>
    <col min="6661" max="6661" width="15.85546875" style="18" customWidth="1"/>
    <col min="6662" max="6662" width="11" style="18" customWidth="1"/>
    <col min="6663" max="6663" width="12.85546875" style="18" bestFit="1" customWidth="1"/>
    <col min="6664" max="6664" width="13" style="18" bestFit="1" customWidth="1"/>
    <col min="6665" max="6665" width="12.28515625" style="18" customWidth="1"/>
    <col min="6666" max="6666" width="14.42578125" style="18" customWidth="1"/>
    <col min="6667" max="6910" width="9.140625" style="18"/>
    <col min="6911" max="6911" width="4.5703125" style="18" customWidth="1"/>
    <col min="6912" max="6912" width="62.5703125" style="18" customWidth="1"/>
    <col min="6913" max="6913" width="7.7109375" style="18" customWidth="1"/>
    <col min="6914" max="6914" width="10.85546875" style="18" customWidth="1"/>
    <col min="6915" max="6915" width="18.28515625" style="18" customWidth="1"/>
    <col min="6916" max="6916" width="10.5703125" style="18" customWidth="1"/>
    <col min="6917" max="6917" width="15.85546875" style="18" customWidth="1"/>
    <col min="6918" max="6918" width="11" style="18" customWidth="1"/>
    <col min="6919" max="6919" width="12.85546875" style="18" bestFit="1" customWidth="1"/>
    <col min="6920" max="6920" width="13" style="18" bestFit="1" customWidth="1"/>
    <col min="6921" max="6921" width="12.28515625" style="18" customWidth="1"/>
    <col min="6922" max="6922" width="14.42578125" style="18" customWidth="1"/>
    <col min="6923" max="7166" width="9.140625" style="18"/>
    <col min="7167" max="7167" width="4.5703125" style="18" customWidth="1"/>
    <col min="7168" max="7168" width="62.5703125" style="18" customWidth="1"/>
    <col min="7169" max="7169" width="7.7109375" style="18" customWidth="1"/>
    <col min="7170" max="7170" width="10.85546875" style="18" customWidth="1"/>
    <col min="7171" max="7171" width="18.28515625" style="18" customWidth="1"/>
    <col min="7172" max="7172" width="10.5703125" style="18" customWidth="1"/>
    <col min="7173" max="7173" width="15.85546875" style="18" customWidth="1"/>
    <col min="7174" max="7174" width="11" style="18" customWidth="1"/>
    <col min="7175" max="7175" width="12.85546875" style="18" bestFit="1" customWidth="1"/>
    <col min="7176" max="7176" width="13" style="18" bestFit="1" customWidth="1"/>
    <col min="7177" max="7177" width="12.28515625" style="18" customWidth="1"/>
    <col min="7178" max="7178" width="14.42578125" style="18" customWidth="1"/>
    <col min="7179" max="7422" width="9.140625" style="18"/>
    <col min="7423" max="7423" width="4.5703125" style="18" customWidth="1"/>
    <col min="7424" max="7424" width="62.5703125" style="18" customWidth="1"/>
    <col min="7425" max="7425" width="7.7109375" style="18" customWidth="1"/>
    <col min="7426" max="7426" width="10.85546875" style="18" customWidth="1"/>
    <col min="7427" max="7427" width="18.28515625" style="18" customWidth="1"/>
    <col min="7428" max="7428" width="10.5703125" style="18" customWidth="1"/>
    <col min="7429" max="7429" width="15.85546875" style="18" customWidth="1"/>
    <col min="7430" max="7430" width="11" style="18" customWidth="1"/>
    <col min="7431" max="7431" width="12.85546875" style="18" bestFit="1" customWidth="1"/>
    <col min="7432" max="7432" width="13" style="18" bestFit="1" customWidth="1"/>
    <col min="7433" max="7433" width="12.28515625" style="18" customWidth="1"/>
    <col min="7434" max="7434" width="14.42578125" style="18" customWidth="1"/>
    <col min="7435" max="7678" width="9.140625" style="18"/>
    <col min="7679" max="7679" width="4.5703125" style="18" customWidth="1"/>
    <col min="7680" max="7680" width="62.5703125" style="18" customWidth="1"/>
    <col min="7681" max="7681" width="7.7109375" style="18" customWidth="1"/>
    <col min="7682" max="7682" width="10.85546875" style="18" customWidth="1"/>
    <col min="7683" max="7683" width="18.28515625" style="18" customWidth="1"/>
    <col min="7684" max="7684" width="10.5703125" style="18" customWidth="1"/>
    <col min="7685" max="7685" width="15.85546875" style="18" customWidth="1"/>
    <col min="7686" max="7686" width="11" style="18" customWidth="1"/>
    <col min="7687" max="7687" width="12.85546875" style="18" bestFit="1" customWidth="1"/>
    <col min="7688" max="7688" width="13" style="18" bestFit="1" customWidth="1"/>
    <col min="7689" max="7689" width="12.28515625" style="18" customWidth="1"/>
    <col min="7690" max="7690" width="14.42578125" style="18" customWidth="1"/>
    <col min="7691" max="7934" width="9.140625" style="18"/>
    <col min="7935" max="7935" width="4.5703125" style="18" customWidth="1"/>
    <col min="7936" max="7936" width="62.5703125" style="18" customWidth="1"/>
    <col min="7937" max="7937" width="7.7109375" style="18" customWidth="1"/>
    <col min="7938" max="7938" width="10.85546875" style="18" customWidth="1"/>
    <col min="7939" max="7939" width="18.28515625" style="18" customWidth="1"/>
    <col min="7940" max="7940" width="10.5703125" style="18" customWidth="1"/>
    <col min="7941" max="7941" width="15.85546875" style="18" customWidth="1"/>
    <col min="7942" max="7942" width="11" style="18" customWidth="1"/>
    <col min="7943" max="7943" width="12.85546875" style="18" bestFit="1" customWidth="1"/>
    <col min="7944" max="7944" width="13" style="18" bestFit="1" customWidth="1"/>
    <col min="7945" max="7945" width="12.28515625" style="18" customWidth="1"/>
    <col min="7946" max="7946" width="14.42578125" style="18" customWidth="1"/>
    <col min="7947" max="8190" width="9.140625" style="18"/>
    <col min="8191" max="8191" width="4.5703125" style="18" customWidth="1"/>
    <col min="8192" max="8192" width="62.5703125" style="18" customWidth="1"/>
    <col min="8193" max="8193" width="7.7109375" style="18" customWidth="1"/>
    <col min="8194" max="8194" width="10.85546875" style="18" customWidth="1"/>
    <col min="8195" max="8195" width="18.28515625" style="18" customWidth="1"/>
    <col min="8196" max="8196" width="10.5703125" style="18" customWidth="1"/>
    <col min="8197" max="8197" width="15.85546875" style="18" customWidth="1"/>
    <col min="8198" max="8198" width="11" style="18" customWidth="1"/>
    <col min="8199" max="8199" width="12.85546875" style="18" bestFit="1" customWidth="1"/>
    <col min="8200" max="8200" width="13" style="18" bestFit="1" customWidth="1"/>
    <col min="8201" max="8201" width="12.28515625" style="18" customWidth="1"/>
    <col min="8202" max="8202" width="14.42578125" style="18" customWidth="1"/>
    <col min="8203" max="8446" width="9.140625" style="18"/>
    <col min="8447" max="8447" width="4.5703125" style="18" customWidth="1"/>
    <col min="8448" max="8448" width="62.5703125" style="18" customWidth="1"/>
    <col min="8449" max="8449" width="7.7109375" style="18" customWidth="1"/>
    <col min="8450" max="8450" width="10.85546875" style="18" customWidth="1"/>
    <col min="8451" max="8451" width="18.28515625" style="18" customWidth="1"/>
    <col min="8452" max="8452" width="10.5703125" style="18" customWidth="1"/>
    <col min="8453" max="8453" width="15.85546875" style="18" customWidth="1"/>
    <col min="8454" max="8454" width="11" style="18" customWidth="1"/>
    <col min="8455" max="8455" width="12.85546875" style="18" bestFit="1" customWidth="1"/>
    <col min="8456" max="8456" width="13" style="18" bestFit="1" customWidth="1"/>
    <col min="8457" max="8457" width="12.28515625" style="18" customWidth="1"/>
    <col min="8458" max="8458" width="14.42578125" style="18" customWidth="1"/>
    <col min="8459" max="8702" width="9.140625" style="18"/>
    <col min="8703" max="8703" width="4.5703125" style="18" customWidth="1"/>
    <col min="8704" max="8704" width="62.5703125" style="18" customWidth="1"/>
    <col min="8705" max="8705" width="7.7109375" style="18" customWidth="1"/>
    <col min="8706" max="8706" width="10.85546875" style="18" customWidth="1"/>
    <col min="8707" max="8707" width="18.28515625" style="18" customWidth="1"/>
    <col min="8708" max="8708" width="10.5703125" style="18" customWidth="1"/>
    <col min="8709" max="8709" width="15.85546875" style="18" customWidth="1"/>
    <col min="8710" max="8710" width="11" style="18" customWidth="1"/>
    <col min="8711" max="8711" width="12.85546875" style="18" bestFit="1" customWidth="1"/>
    <col min="8712" max="8712" width="13" style="18" bestFit="1" customWidth="1"/>
    <col min="8713" max="8713" width="12.28515625" style="18" customWidth="1"/>
    <col min="8714" max="8714" width="14.42578125" style="18" customWidth="1"/>
    <col min="8715" max="8958" width="9.140625" style="18"/>
    <col min="8959" max="8959" width="4.5703125" style="18" customWidth="1"/>
    <col min="8960" max="8960" width="62.5703125" style="18" customWidth="1"/>
    <col min="8961" max="8961" width="7.7109375" style="18" customWidth="1"/>
    <col min="8962" max="8962" width="10.85546875" style="18" customWidth="1"/>
    <col min="8963" max="8963" width="18.28515625" style="18" customWidth="1"/>
    <col min="8964" max="8964" width="10.5703125" style="18" customWidth="1"/>
    <col min="8965" max="8965" width="15.85546875" style="18" customWidth="1"/>
    <col min="8966" max="8966" width="11" style="18" customWidth="1"/>
    <col min="8967" max="8967" width="12.85546875" style="18" bestFit="1" customWidth="1"/>
    <col min="8968" max="8968" width="13" style="18" bestFit="1" customWidth="1"/>
    <col min="8969" max="8969" width="12.28515625" style="18" customWidth="1"/>
    <col min="8970" max="8970" width="14.42578125" style="18" customWidth="1"/>
    <col min="8971" max="9214" width="9.140625" style="18"/>
    <col min="9215" max="9215" width="4.5703125" style="18" customWidth="1"/>
    <col min="9216" max="9216" width="62.5703125" style="18" customWidth="1"/>
    <col min="9217" max="9217" width="7.7109375" style="18" customWidth="1"/>
    <col min="9218" max="9218" width="10.85546875" style="18" customWidth="1"/>
    <col min="9219" max="9219" width="18.28515625" style="18" customWidth="1"/>
    <col min="9220" max="9220" width="10.5703125" style="18" customWidth="1"/>
    <col min="9221" max="9221" width="15.85546875" style="18" customWidth="1"/>
    <col min="9222" max="9222" width="11" style="18" customWidth="1"/>
    <col min="9223" max="9223" width="12.85546875" style="18" bestFit="1" customWidth="1"/>
    <col min="9224" max="9224" width="13" style="18" bestFit="1" customWidth="1"/>
    <col min="9225" max="9225" width="12.28515625" style="18" customWidth="1"/>
    <col min="9226" max="9226" width="14.42578125" style="18" customWidth="1"/>
    <col min="9227" max="9470" width="9.140625" style="18"/>
    <col min="9471" max="9471" width="4.5703125" style="18" customWidth="1"/>
    <col min="9472" max="9472" width="62.5703125" style="18" customWidth="1"/>
    <col min="9473" max="9473" width="7.7109375" style="18" customWidth="1"/>
    <col min="9474" max="9474" width="10.85546875" style="18" customWidth="1"/>
    <col min="9475" max="9475" width="18.28515625" style="18" customWidth="1"/>
    <col min="9476" max="9476" width="10.5703125" style="18" customWidth="1"/>
    <col min="9477" max="9477" width="15.85546875" style="18" customWidth="1"/>
    <col min="9478" max="9478" width="11" style="18" customWidth="1"/>
    <col min="9479" max="9479" width="12.85546875" style="18" bestFit="1" customWidth="1"/>
    <col min="9480" max="9480" width="13" style="18" bestFit="1" customWidth="1"/>
    <col min="9481" max="9481" width="12.28515625" style="18" customWidth="1"/>
    <col min="9482" max="9482" width="14.42578125" style="18" customWidth="1"/>
    <col min="9483" max="9726" width="9.140625" style="18"/>
    <col min="9727" max="9727" width="4.5703125" style="18" customWidth="1"/>
    <col min="9728" max="9728" width="62.5703125" style="18" customWidth="1"/>
    <col min="9729" max="9729" width="7.7109375" style="18" customWidth="1"/>
    <col min="9730" max="9730" width="10.85546875" style="18" customWidth="1"/>
    <col min="9731" max="9731" width="18.28515625" style="18" customWidth="1"/>
    <col min="9732" max="9732" width="10.5703125" style="18" customWidth="1"/>
    <col min="9733" max="9733" width="15.85546875" style="18" customWidth="1"/>
    <col min="9734" max="9734" width="11" style="18" customWidth="1"/>
    <col min="9735" max="9735" width="12.85546875" style="18" bestFit="1" customWidth="1"/>
    <col min="9736" max="9736" width="13" style="18" bestFit="1" customWidth="1"/>
    <col min="9737" max="9737" width="12.28515625" style="18" customWidth="1"/>
    <col min="9738" max="9738" width="14.42578125" style="18" customWidth="1"/>
    <col min="9739" max="9982" width="9.140625" style="18"/>
    <col min="9983" max="9983" width="4.5703125" style="18" customWidth="1"/>
    <col min="9984" max="9984" width="62.5703125" style="18" customWidth="1"/>
    <col min="9985" max="9985" width="7.7109375" style="18" customWidth="1"/>
    <col min="9986" max="9986" width="10.85546875" style="18" customWidth="1"/>
    <col min="9987" max="9987" width="18.28515625" style="18" customWidth="1"/>
    <col min="9988" max="9988" width="10.5703125" style="18" customWidth="1"/>
    <col min="9989" max="9989" width="15.85546875" style="18" customWidth="1"/>
    <col min="9990" max="9990" width="11" style="18" customWidth="1"/>
    <col min="9991" max="9991" width="12.85546875" style="18" bestFit="1" customWidth="1"/>
    <col min="9992" max="9992" width="13" style="18" bestFit="1" customWidth="1"/>
    <col min="9993" max="9993" width="12.28515625" style="18" customWidth="1"/>
    <col min="9994" max="9994" width="14.42578125" style="18" customWidth="1"/>
    <col min="9995" max="10238" width="9.140625" style="18"/>
    <col min="10239" max="10239" width="4.5703125" style="18" customWidth="1"/>
    <col min="10240" max="10240" width="62.5703125" style="18" customWidth="1"/>
    <col min="10241" max="10241" width="7.7109375" style="18" customWidth="1"/>
    <col min="10242" max="10242" width="10.85546875" style="18" customWidth="1"/>
    <col min="10243" max="10243" width="18.28515625" style="18" customWidth="1"/>
    <col min="10244" max="10244" width="10.5703125" style="18" customWidth="1"/>
    <col min="10245" max="10245" width="15.85546875" style="18" customWidth="1"/>
    <col min="10246" max="10246" width="11" style="18" customWidth="1"/>
    <col min="10247" max="10247" width="12.85546875" style="18" bestFit="1" customWidth="1"/>
    <col min="10248" max="10248" width="13" style="18" bestFit="1" customWidth="1"/>
    <col min="10249" max="10249" width="12.28515625" style="18" customWidth="1"/>
    <col min="10250" max="10250" width="14.42578125" style="18" customWidth="1"/>
    <col min="10251" max="10494" width="9.140625" style="18"/>
    <col min="10495" max="10495" width="4.5703125" style="18" customWidth="1"/>
    <col min="10496" max="10496" width="62.5703125" style="18" customWidth="1"/>
    <col min="10497" max="10497" width="7.7109375" style="18" customWidth="1"/>
    <col min="10498" max="10498" width="10.85546875" style="18" customWidth="1"/>
    <col min="10499" max="10499" width="18.28515625" style="18" customWidth="1"/>
    <col min="10500" max="10500" width="10.5703125" style="18" customWidth="1"/>
    <col min="10501" max="10501" width="15.85546875" style="18" customWidth="1"/>
    <col min="10502" max="10502" width="11" style="18" customWidth="1"/>
    <col min="10503" max="10503" width="12.85546875" style="18" bestFit="1" customWidth="1"/>
    <col min="10504" max="10504" width="13" style="18" bestFit="1" customWidth="1"/>
    <col min="10505" max="10505" width="12.28515625" style="18" customWidth="1"/>
    <col min="10506" max="10506" width="14.42578125" style="18" customWidth="1"/>
    <col min="10507" max="10750" width="9.140625" style="18"/>
    <col min="10751" max="10751" width="4.5703125" style="18" customWidth="1"/>
    <col min="10752" max="10752" width="62.5703125" style="18" customWidth="1"/>
    <col min="10753" max="10753" width="7.7109375" style="18" customWidth="1"/>
    <col min="10754" max="10754" width="10.85546875" style="18" customWidth="1"/>
    <col min="10755" max="10755" width="18.28515625" style="18" customWidth="1"/>
    <col min="10756" max="10756" width="10.5703125" style="18" customWidth="1"/>
    <col min="10757" max="10757" width="15.85546875" style="18" customWidth="1"/>
    <col min="10758" max="10758" width="11" style="18" customWidth="1"/>
    <col min="10759" max="10759" width="12.85546875" style="18" bestFit="1" customWidth="1"/>
    <col min="10760" max="10760" width="13" style="18" bestFit="1" customWidth="1"/>
    <col min="10761" max="10761" width="12.28515625" style="18" customWidth="1"/>
    <col min="10762" max="10762" width="14.42578125" style="18" customWidth="1"/>
    <col min="10763" max="11006" width="9.140625" style="18"/>
    <col min="11007" max="11007" width="4.5703125" style="18" customWidth="1"/>
    <col min="11008" max="11008" width="62.5703125" style="18" customWidth="1"/>
    <col min="11009" max="11009" width="7.7109375" style="18" customWidth="1"/>
    <col min="11010" max="11010" width="10.85546875" style="18" customWidth="1"/>
    <col min="11011" max="11011" width="18.28515625" style="18" customWidth="1"/>
    <col min="11012" max="11012" width="10.5703125" style="18" customWidth="1"/>
    <col min="11013" max="11013" width="15.85546875" style="18" customWidth="1"/>
    <col min="11014" max="11014" width="11" style="18" customWidth="1"/>
    <col min="11015" max="11015" width="12.85546875" style="18" bestFit="1" customWidth="1"/>
    <col min="11016" max="11016" width="13" style="18" bestFit="1" customWidth="1"/>
    <col min="11017" max="11017" width="12.28515625" style="18" customWidth="1"/>
    <col min="11018" max="11018" width="14.42578125" style="18" customWidth="1"/>
    <col min="11019" max="11262" width="9.140625" style="18"/>
    <col min="11263" max="11263" width="4.5703125" style="18" customWidth="1"/>
    <col min="11264" max="11264" width="62.5703125" style="18" customWidth="1"/>
    <col min="11265" max="11265" width="7.7109375" style="18" customWidth="1"/>
    <col min="11266" max="11266" width="10.85546875" style="18" customWidth="1"/>
    <col min="11267" max="11267" width="18.28515625" style="18" customWidth="1"/>
    <col min="11268" max="11268" width="10.5703125" style="18" customWidth="1"/>
    <col min="11269" max="11269" width="15.85546875" style="18" customWidth="1"/>
    <col min="11270" max="11270" width="11" style="18" customWidth="1"/>
    <col min="11271" max="11271" width="12.85546875" style="18" bestFit="1" customWidth="1"/>
    <col min="11272" max="11272" width="13" style="18" bestFit="1" customWidth="1"/>
    <col min="11273" max="11273" width="12.28515625" style="18" customWidth="1"/>
    <col min="11274" max="11274" width="14.42578125" style="18" customWidth="1"/>
    <col min="11275" max="11518" width="9.140625" style="18"/>
    <col min="11519" max="11519" width="4.5703125" style="18" customWidth="1"/>
    <col min="11520" max="11520" width="62.5703125" style="18" customWidth="1"/>
    <col min="11521" max="11521" width="7.7109375" style="18" customWidth="1"/>
    <col min="11522" max="11522" width="10.85546875" style="18" customWidth="1"/>
    <col min="11523" max="11523" width="18.28515625" style="18" customWidth="1"/>
    <col min="11524" max="11524" width="10.5703125" style="18" customWidth="1"/>
    <col min="11525" max="11525" width="15.85546875" style="18" customWidth="1"/>
    <col min="11526" max="11526" width="11" style="18" customWidth="1"/>
    <col min="11527" max="11527" width="12.85546875" style="18" bestFit="1" customWidth="1"/>
    <col min="11528" max="11528" width="13" style="18" bestFit="1" customWidth="1"/>
    <col min="11529" max="11529" width="12.28515625" style="18" customWidth="1"/>
    <col min="11530" max="11530" width="14.42578125" style="18" customWidth="1"/>
    <col min="11531" max="11774" width="9.140625" style="18"/>
    <col min="11775" max="11775" width="4.5703125" style="18" customWidth="1"/>
    <col min="11776" max="11776" width="62.5703125" style="18" customWidth="1"/>
    <col min="11777" max="11777" width="7.7109375" style="18" customWidth="1"/>
    <col min="11778" max="11778" width="10.85546875" style="18" customWidth="1"/>
    <col min="11779" max="11779" width="18.28515625" style="18" customWidth="1"/>
    <col min="11780" max="11780" width="10.5703125" style="18" customWidth="1"/>
    <col min="11781" max="11781" width="15.85546875" style="18" customWidth="1"/>
    <col min="11782" max="11782" width="11" style="18" customWidth="1"/>
    <col min="11783" max="11783" width="12.85546875" style="18" bestFit="1" customWidth="1"/>
    <col min="11784" max="11784" width="13" style="18" bestFit="1" customWidth="1"/>
    <col min="11785" max="11785" width="12.28515625" style="18" customWidth="1"/>
    <col min="11786" max="11786" width="14.42578125" style="18" customWidth="1"/>
    <col min="11787" max="12030" width="9.140625" style="18"/>
    <col min="12031" max="12031" width="4.5703125" style="18" customWidth="1"/>
    <col min="12032" max="12032" width="62.5703125" style="18" customWidth="1"/>
    <col min="12033" max="12033" width="7.7109375" style="18" customWidth="1"/>
    <col min="12034" max="12034" width="10.85546875" style="18" customWidth="1"/>
    <col min="12035" max="12035" width="18.28515625" style="18" customWidth="1"/>
    <col min="12036" max="12036" width="10.5703125" style="18" customWidth="1"/>
    <col min="12037" max="12037" width="15.85546875" style="18" customWidth="1"/>
    <col min="12038" max="12038" width="11" style="18" customWidth="1"/>
    <col min="12039" max="12039" width="12.85546875" style="18" bestFit="1" customWidth="1"/>
    <col min="12040" max="12040" width="13" style="18" bestFit="1" customWidth="1"/>
    <col min="12041" max="12041" width="12.28515625" style="18" customWidth="1"/>
    <col min="12042" max="12042" width="14.42578125" style="18" customWidth="1"/>
    <col min="12043" max="12286" width="9.140625" style="18"/>
    <col min="12287" max="12287" width="4.5703125" style="18" customWidth="1"/>
    <col min="12288" max="12288" width="62.5703125" style="18" customWidth="1"/>
    <col min="12289" max="12289" width="7.7109375" style="18" customWidth="1"/>
    <col min="12290" max="12290" width="10.85546875" style="18" customWidth="1"/>
    <col min="12291" max="12291" width="18.28515625" style="18" customWidth="1"/>
    <col min="12292" max="12292" width="10.5703125" style="18" customWidth="1"/>
    <col min="12293" max="12293" width="15.85546875" style="18" customWidth="1"/>
    <col min="12294" max="12294" width="11" style="18" customWidth="1"/>
    <col min="12295" max="12295" width="12.85546875" style="18" bestFit="1" customWidth="1"/>
    <col min="12296" max="12296" width="13" style="18" bestFit="1" customWidth="1"/>
    <col min="12297" max="12297" width="12.28515625" style="18" customWidth="1"/>
    <col min="12298" max="12298" width="14.42578125" style="18" customWidth="1"/>
    <col min="12299" max="12542" width="9.140625" style="18"/>
    <col min="12543" max="12543" width="4.5703125" style="18" customWidth="1"/>
    <col min="12544" max="12544" width="62.5703125" style="18" customWidth="1"/>
    <col min="12545" max="12545" width="7.7109375" style="18" customWidth="1"/>
    <col min="12546" max="12546" width="10.85546875" style="18" customWidth="1"/>
    <col min="12547" max="12547" width="18.28515625" style="18" customWidth="1"/>
    <col min="12548" max="12548" width="10.5703125" style="18" customWidth="1"/>
    <col min="12549" max="12549" width="15.85546875" style="18" customWidth="1"/>
    <col min="12550" max="12550" width="11" style="18" customWidth="1"/>
    <col min="12551" max="12551" width="12.85546875" style="18" bestFit="1" customWidth="1"/>
    <col min="12552" max="12552" width="13" style="18" bestFit="1" customWidth="1"/>
    <col min="12553" max="12553" width="12.28515625" style="18" customWidth="1"/>
    <col min="12554" max="12554" width="14.42578125" style="18" customWidth="1"/>
    <col min="12555" max="12798" width="9.140625" style="18"/>
    <col min="12799" max="12799" width="4.5703125" style="18" customWidth="1"/>
    <col min="12800" max="12800" width="62.5703125" style="18" customWidth="1"/>
    <col min="12801" max="12801" width="7.7109375" style="18" customWidth="1"/>
    <col min="12802" max="12802" width="10.85546875" style="18" customWidth="1"/>
    <col min="12803" max="12803" width="18.28515625" style="18" customWidth="1"/>
    <col min="12804" max="12804" width="10.5703125" style="18" customWidth="1"/>
    <col min="12805" max="12805" width="15.85546875" style="18" customWidth="1"/>
    <col min="12806" max="12806" width="11" style="18" customWidth="1"/>
    <col min="12807" max="12807" width="12.85546875" style="18" bestFit="1" customWidth="1"/>
    <col min="12808" max="12808" width="13" style="18" bestFit="1" customWidth="1"/>
    <col min="12809" max="12809" width="12.28515625" style="18" customWidth="1"/>
    <col min="12810" max="12810" width="14.42578125" style="18" customWidth="1"/>
    <col min="12811" max="13054" width="9.140625" style="18"/>
    <col min="13055" max="13055" width="4.5703125" style="18" customWidth="1"/>
    <col min="13056" max="13056" width="62.5703125" style="18" customWidth="1"/>
    <col min="13057" max="13057" width="7.7109375" style="18" customWidth="1"/>
    <col min="13058" max="13058" width="10.85546875" style="18" customWidth="1"/>
    <col min="13059" max="13059" width="18.28515625" style="18" customWidth="1"/>
    <col min="13060" max="13060" width="10.5703125" style="18" customWidth="1"/>
    <col min="13061" max="13061" width="15.85546875" style="18" customWidth="1"/>
    <col min="13062" max="13062" width="11" style="18" customWidth="1"/>
    <col min="13063" max="13063" width="12.85546875" style="18" bestFit="1" customWidth="1"/>
    <col min="13064" max="13064" width="13" style="18" bestFit="1" customWidth="1"/>
    <col min="13065" max="13065" width="12.28515625" style="18" customWidth="1"/>
    <col min="13066" max="13066" width="14.42578125" style="18" customWidth="1"/>
    <col min="13067" max="13310" width="9.140625" style="18"/>
    <col min="13311" max="13311" width="4.5703125" style="18" customWidth="1"/>
    <col min="13312" max="13312" width="62.5703125" style="18" customWidth="1"/>
    <col min="13313" max="13313" width="7.7109375" style="18" customWidth="1"/>
    <col min="13314" max="13314" width="10.85546875" style="18" customWidth="1"/>
    <col min="13315" max="13315" width="18.28515625" style="18" customWidth="1"/>
    <col min="13316" max="13316" width="10.5703125" style="18" customWidth="1"/>
    <col min="13317" max="13317" width="15.85546875" style="18" customWidth="1"/>
    <col min="13318" max="13318" width="11" style="18" customWidth="1"/>
    <col min="13319" max="13319" width="12.85546875" style="18" bestFit="1" customWidth="1"/>
    <col min="13320" max="13320" width="13" style="18" bestFit="1" customWidth="1"/>
    <col min="13321" max="13321" width="12.28515625" style="18" customWidth="1"/>
    <col min="13322" max="13322" width="14.42578125" style="18" customWidth="1"/>
    <col min="13323" max="13566" width="9.140625" style="18"/>
    <col min="13567" max="13567" width="4.5703125" style="18" customWidth="1"/>
    <col min="13568" max="13568" width="62.5703125" style="18" customWidth="1"/>
    <col min="13569" max="13569" width="7.7109375" style="18" customWidth="1"/>
    <col min="13570" max="13570" width="10.85546875" style="18" customWidth="1"/>
    <col min="13571" max="13571" width="18.28515625" style="18" customWidth="1"/>
    <col min="13572" max="13572" width="10.5703125" style="18" customWidth="1"/>
    <col min="13573" max="13573" width="15.85546875" style="18" customWidth="1"/>
    <col min="13574" max="13574" width="11" style="18" customWidth="1"/>
    <col min="13575" max="13575" width="12.85546875" style="18" bestFit="1" customWidth="1"/>
    <col min="13576" max="13576" width="13" style="18" bestFit="1" customWidth="1"/>
    <col min="13577" max="13577" width="12.28515625" style="18" customWidth="1"/>
    <col min="13578" max="13578" width="14.42578125" style="18" customWidth="1"/>
    <col min="13579" max="13822" width="9.140625" style="18"/>
    <col min="13823" max="13823" width="4.5703125" style="18" customWidth="1"/>
    <col min="13824" max="13824" width="62.5703125" style="18" customWidth="1"/>
    <col min="13825" max="13825" width="7.7109375" style="18" customWidth="1"/>
    <col min="13826" max="13826" width="10.85546875" style="18" customWidth="1"/>
    <col min="13827" max="13827" width="18.28515625" style="18" customWidth="1"/>
    <col min="13828" max="13828" width="10.5703125" style="18" customWidth="1"/>
    <col min="13829" max="13829" width="15.85546875" style="18" customWidth="1"/>
    <col min="13830" max="13830" width="11" style="18" customWidth="1"/>
    <col min="13831" max="13831" width="12.85546875" style="18" bestFit="1" customWidth="1"/>
    <col min="13832" max="13832" width="13" style="18" bestFit="1" customWidth="1"/>
    <col min="13833" max="13833" width="12.28515625" style="18" customWidth="1"/>
    <col min="13834" max="13834" width="14.42578125" style="18" customWidth="1"/>
    <col min="13835" max="14078" width="9.140625" style="18"/>
    <col min="14079" max="14079" width="4.5703125" style="18" customWidth="1"/>
    <col min="14080" max="14080" width="62.5703125" style="18" customWidth="1"/>
    <col min="14081" max="14081" width="7.7109375" style="18" customWidth="1"/>
    <col min="14082" max="14082" width="10.85546875" style="18" customWidth="1"/>
    <col min="14083" max="14083" width="18.28515625" style="18" customWidth="1"/>
    <col min="14084" max="14084" width="10.5703125" style="18" customWidth="1"/>
    <col min="14085" max="14085" width="15.85546875" style="18" customWidth="1"/>
    <col min="14086" max="14086" width="11" style="18" customWidth="1"/>
    <col min="14087" max="14087" width="12.85546875" style="18" bestFit="1" customWidth="1"/>
    <col min="14088" max="14088" width="13" style="18" bestFit="1" customWidth="1"/>
    <col min="14089" max="14089" width="12.28515625" style="18" customWidth="1"/>
    <col min="14090" max="14090" width="14.42578125" style="18" customWidth="1"/>
    <col min="14091" max="14334" width="9.140625" style="18"/>
    <col min="14335" max="14335" width="4.5703125" style="18" customWidth="1"/>
    <col min="14336" max="14336" width="62.5703125" style="18" customWidth="1"/>
    <col min="14337" max="14337" width="7.7109375" style="18" customWidth="1"/>
    <col min="14338" max="14338" width="10.85546875" style="18" customWidth="1"/>
    <col min="14339" max="14339" width="18.28515625" style="18" customWidth="1"/>
    <col min="14340" max="14340" width="10.5703125" style="18" customWidth="1"/>
    <col min="14341" max="14341" width="15.85546875" style="18" customWidth="1"/>
    <col min="14342" max="14342" width="11" style="18" customWidth="1"/>
    <col min="14343" max="14343" width="12.85546875" style="18" bestFit="1" customWidth="1"/>
    <col min="14344" max="14344" width="13" style="18" bestFit="1" customWidth="1"/>
    <col min="14345" max="14345" width="12.28515625" style="18" customWidth="1"/>
    <col min="14346" max="14346" width="14.42578125" style="18" customWidth="1"/>
    <col min="14347" max="14590" width="9.140625" style="18"/>
    <col min="14591" max="14591" width="4.5703125" style="18" customWidth="1"/>
    <col min="14592" max="14592" width="62.5703125" style="18" customWidth="1"/>
    <col min="14593" max="14593" width="7.7109375" style="18" customWidth="1"/>
    <col min="14594" max="14594" width="10.85546875" style="18" customWidth="1"/>
    <col min="14595" max="14595" width="18.28515625" style="18" customWidth="1"/>
    <col min="14596" max="14596" width="10.5703125" style="18" customWidth="1"/>
    <col min="14597" max="14597" width="15.85546875" style="18" customWidth="1"/>
    <col min="14598" max="14598" width="11" style="18" customWidth="1"/>
    <col min="14599" max="14599" width="12.85546875" style="18" bestFit="1" customWidth="1"/>
    <col min="14600" max="14600" width="13" style="18" bestFit="1" customWidth="1"/>
    <col min="14601" max="14601" width="12.28515625" style="18" customWidth="1"/>
    <col min="14602" max="14602" width="14.42578125" style="18" customWidth="1"/>
    <col min="14603" max="14846" width="9.140625" style="18"/>
    <col min="14847" max="14847" width="4.5703125" style="18" customWidth="1"/>
    <col min="14848" max="14848" width="62.5703125" style="18" customWidth="1"/>
    <col min="14849" max="14849" width="7.7109375" style="18" customWidth="1"/>
    <col min="14850" max="14850" width="10.85546875" style="18" customWidth="1"/>
    <col min="14851" max="14851" width="18.28515625" style="18" customWidth="1"/>
    <col min="14852" max="14852" width="10.5703125" style="18" customWidth="1"/>
    <col min="14853" max="14853" width="15.85546875" style="18" customWidth="1"/>
    <col min="14854" max="14854" width="11" style="18" customWidth="1"/>
    <col min="14855" max="14855" width="12.85546875" style="18" bestFit="1" customWidth="1"/>
    <col min="14856" max="14856" width="13" style="18" bestFit="1" customWidth="1"/>
    <col min="14857" max="14857" width="12.28515625" style="18" customWidth="1"/>
    <col min="14858" max="14858" width="14.42578125" style="18" customWidth="1"/>
    <col min="14859" max="15102" width="9.140625" style="18"/>
    <col min="15103" max="15103" width="4.5703125" style="18" customWidth="1"/>
    <col min="15104" max="15104" width="62.5703125" style="18" customWidth="1"/>
    <col min="15105" max="15105" width="7.7109375" style="18" customWidth="1"/>
    <col min="15106" max="15106" width="10.85546875" style="18" customWidth="1"/>
    <col min="15107" max="15107" width="18.28515625" style="18" customWidth="1"/>
    <col min="15108" max="15108" width="10.5703125" style="18" customWidth="1"/>
    <col min="15109" max="15109" width="15.85546875" style="18" customWidth="1"/>
    <col min="15110" max="15110" width="11" style="18" customWidth="1"/>
    <col min="15111" max="15111" width="12.85546875" style="18" bestFit="1" customWidth="1"/>
    <col min="15112" max="15112" width="13" style="18" bestFit="1" customWidth="1"/>
    <col min="15113" max="15113" width="12.28515625" style="18" customWidth="1"/>
    <col min="15114" max="15114" width="14.42578125" style="18" customWidth="1"/>
    <col min="15115" max="15358" width="9.140625" style="18"/>
    <col min="15359" max="15359" width="4.5703125" style="18" customWidth="1"/>
    <col min="15360" max="15360" width="62.5703125" style="18" customWidth="1"/>
    <col min="15361" max="15361" width="7.7109375" style="18" customWidth="1"/>
    <col min="15362" max="15362" width="10.85546875" style="18" customWidth="1"/>
    <col min="15363" max="15363" width="18.28515625" style="18" customWidth="1"/>
    <col min="15364" max="15364" width="10.5703125" style="18" customWidth="1"/>
    <col min="15365" max="15365" width="15.85546875" style="18" customWidth="1"/>
    <col min="15366" max="15366" width="11" style="18" customWidth="1"/>
    <col min="15367" max="15367" width="12.85546875" style="18" bestFit="1" customWidth="1"/>
    <col min="15368" max="15368" width="13" style="18" bestFit="1" customWidth="1"/>
    <col min="15369" max="15369" width="12.28515625" style="18" customWidth="1"/>
    <col min="15370" max="15370" width="14.42578125" style="18" customWidth="1"/>
    <col min="15371" max="15614" width="9.140625" style="18"/>
    <col min="15615" max="15615" width="4.5703125" style="18" customWidth="1"/>
    <col min="15616" max="15616" width="62.5703125" style="18" customWidth="1"/>
    <col min="15617" max="15617" width="7.7109375" style="18" customWidth="1"/>
    <col min="15618" max="15618" width="10.85546875" style="18" customWidth="1"/>
    <col min="15619" max="15619" width="18.28515625" style="18" customWidth="1"/>
    <col min="15620" max="15620" width="10.5703125" style="18" customWidth="1"/>
    <col min="15621" max="15621" width="15.85546875" style="18" customWidth="1"/>
    <col min="15622" max="15622" width="11" style="18" customWidth="1"/>
    <col min="15623" max="15623" width="12.85546875" style="18" bestFit="1" customWidth="1"/>
    <col min="15624" max="15624" width="13" style="18" bestFit="1" customWidth="1"/>
    <col min="15625" max="15625" width="12.28515625" style="18" customWidth="1"/>
    <col min="15626" max="15626" width="14.42578125" style="18" customWidth="1"/>
    <col min="15627" max="15870" width="9.140625" style="18"/>
    <col min="15871" max="15871" width="4.5703125" style="18" customWidth="1"/>
    <col min="15872" max="15872" width="62.5703125" style="18" customWidth="1"/>
    <col min="15873" max="15873" width="7.7109375" style="18" customWidth="1"/>
    <col min="15874" max="15874" width="10.85546875" style="18" customWidth="1"/>
    <col min="15875" max="15875" width="18.28515625" style="18" customWidth="1"/>
    <col min="15876" max="15876" width="10.5703125" style="18" customWidth="1"/>
    <col min="15877" max="15877" width="15.85546875" style="18" customWidth="1"/>
    <col min="15878" max="15878" width="11" style="18" customWidth="1"/>
    <col min="15879" max="15879" width="12.85546875" style="18" bestFit="1" customWidth="1"/>
    <col min="15880" max="15880" width="13" style="18" bestFit="1" customWidth="1"/>
    <col min="15881" max="15881" width="12.28515625" style="18" customWidth="1"/>
    <col min="15882" max="15882" width="14.42578125" style="18" customWidth="1"/>
    <col min="15883" max="16126" width="9.140625" style="18"/>
    <col min="16127" max="16127" width="4.5703125" style="18" customWidth="1"/>
    <col min="16128" max="16128" width="62.5703125" style="18" customWidth="1"/>
    <col min="16129" max="16129" width="7.7109375" style="18" customWidth="1"/>
    <col min="16130" max="16130" width="10.85546875" style="18" customWidth="1"/>
    <col min="16131" max="16131" width="18.28515625" style="18" customWidth="1"/>
    <col min="16132" max="16132" width="10.5703125" style="18" customWidth="1"/>
    <col min="16133" max="16133" width="15.85546875" style="18" customWidth="1"/>
    <col min="16134" max="16134" width="11" style="18" customWidth="1"/>
    <col min="16135" max="16135" width="12.85546875" style="18" bestFit="1" customWidth="1"/>
    <col min="16136" max="16136" width="13" style="18" bestFit="1" customWidth="1"/>
    <col min="16137" max="16137" width="12.28515625" style="18" customWidth="1"/>
    <col min="16138" max="16138" width="14.42578125" style="18" customWidth="1"/>
    <col min="16139" max="16384" width="9.140625" style="18"/>
  </cols>
  <sheetData>
    <row r="2" spans="1:6" s="17" customFormat="1" ht="59.25" customHeight="1" x14ac:dyDescent="0.25">
      <c r="A2" s="71" t="s">
        <v>154</v>
      </c>
      <c r="B2" s="71"/>
      <c r="C2" s="71"/>
      <c r="D2" s="71"/>
      <c r="E2" s="71"/>
      <c r="F2" s="71"/>
    </row>
    <row r="3" spans="1:6" s="17" customFormat="1" ht="36.75" customHeight="1" x14ac:dyDescent="0.25">
      <c r="A3" s="72" t="s">
        <v>0</v>
      </c>
      <c r="B3" s="72"/>
      <c r="C3" s="72"/>
      <c r="D3" s="72"/>
      <c r="E3" s="72"/>
      <c r="F3" s="72"/>
    </row>
    <row r="4" spans="1:6" ht="34.5" x14ac:dyDescent="0.3">
      <c r="A4" s="1" t="s">
        <v>1</v>
      </c>
      <c r="B4" s="1" t="s">
        <v>39</v>
      </c>
      <c r="C4" s="1" t="s">
        <v>2</v>
      </c>
      <c r="D4" s="1" t="s">
        <v>3</v>
      </c>
      <c r="E4" s="1" t="s">
        <v>26</v>
      </c>
      <c r="F4" s="5" t="s">
        <v>27</v>
      </c>
    </row>
    <row r="5" spans="1:6" s="17" customFormat="1" x14ac:dyDescent="0.25">
      <c r="A5" s="19">
        <v>1</v>
      </c>
      <c r="B5" s="19">
        <v>2</v>
      </c>
      <c r="C5" s="19">
        <v>3</v>
      </c>
      <c r="D5" s="19">
        <v>4</v>
      </c>
      <c r="E5" s="19">
        <v>5</v>
      </c>
      <c r="F5" s="19">
        <v>6</v>
      </c>
    </row>
    <row r="6" spans="1:6" s="17" customFormat="1" ht="34.5" x14ac:dyDescent="0.25">
      <c r="A6" s="27"/>
      <c r="B6" s="57" t="s">
        <v>51</v>
      </c>
      <c r="C6" s="58"/>
      <c r="D6" s="58"/>
      <c r="E6" s="27"/>
      <c r="F6" s="27"/>
    </row>
    <row r="7" spans="1:6" s="17" customFormat="1" x14ac:dyDescent="0.25">
      <c r="A7" s="13"/>
      <c r="B7" s="59" t="s">
        <v>103</v>
      </c>
      <c r="C7" s="60"/>
      <c r="D7" s="60"/>
      <c r="E7" s="35"/>
      <c r="F7" s="61"/>
    </row>
    <row r="8" spans="1:6" s="17" customFormat="1" x14ac:dyDescent="0.25">
      <c r="A8" s="19"/>
      <c r="B8" s="40" t="s">
        <v>4</v>
      </c>
      <c r="C8" s="41"/>
      <c r="D8" s="41"/>
      <c r="E8" s="19"/>
      <c r="F8" s="19"/>
    </row>
    <row r="9" spans="1:6" s="17" customFormat="1" ht="34.5" x14ac:dyDescent="0.25">
      <c r="A9" s="19">
        <v>1</v>
      </c>
      <c r="B9" s="21" t="s">
        <v>76</v>
      </c>
      <c r="C9" s="33" t="s">
        <v>5</v>
      </c>
      <c r="D9" s="19">
        <v>800.3</v>
      </c>
      <c r="E9" s="28">
        <v>0.66600000000000004</v>
      </c>
      <c r="F9" s="29">
        <f t="shared" ref="F9:F14" si="0">ROUND(+E9*D9,3)</f>
        <v>533</v>
      </c>
    </row>
    <row r="10" spans="1:6" s="17" customFormat="1" x14ac:dyDescent="0.25">
      <c r="A10" s="19">
        <v>2</v>
      </c>
      <c r="B10" s="21" t="s">
        <v>52</v>
      </c>
      <c r="C10" s="19" t="s">
        <v>6</v>
      </c>
      <c r="D10" s="19">
        <v>1520.57</v>
      </c>
      <c r="E10" s="28">
        <v>0.27500000000000002</v>
      </c>
      <c r="F10" s="29">
        <f t="shared" si="0"/>
        <v>418.15699999999998</v>
      </c>
    </row>
    <row r="11" spans="1:6" s="17" customFormat="1" ht="19.5" x14ac:dyDescent="0.25">
      <c r="A11" s="19">
        <v>3</v>
      </c>
      <c r="B11" s="21" t="s">
        <v>7</v>
      </c>
      <c r="C11" s="33" t="s">
        <v>5</v>
      </c>
      <c r="D11" s="19">
        <v>800.3</v>
      </c>
      <c r="E11" s="28">
        <v>6.0999999999999999E-2</v>
      </c>
      <c r="F11" s="29">
        <f t="shared" si="0"/>
        <v>48.817999999999998</v>
      </c>
    </row>
    <row r="12" spans="1:6" s="17" customFormat="1" ht="51.75" x14ac:dyDescent="0.25">
      <c r="A12" s="19">
        <v>4</v>
      </c>
      <c r="B12" s="21" t="s">
        <v>77</v>
      </c>
      <c r="C12" s="33" t="s">
        <v>5</v>
      </c>
      <c r="D12" s="19">
        <v>19.8</v>
      </c>
      <c r="E12" s="28">
        <v>0.66600000000000004</v>
      </c>
      <c r="F12" s="29">
        <f t="shared" si="0"/>
        <v>13.186999999999999</v>
      </c>
    </row>
    <row r="13" spans="1:6" s="17" customFormat="1" ht="19.5" x14ac:dyDescent="0.25">
      <c r="A13" s="19">
        <v>5</v>
      </c>
      <c r="B13" s="21" t="s">
        <v>53</v>
      </c>
      <c r="C13" s="39" t="s">
        <v>8</v>
      </c>
      <c r="D13" s="41">
        <v>3392</v>
      </c>
      <c r="E13" s="28">
        <v>1.9E-2</v>
      </c>
      <c r="F13" s="29">
        <f t="shared" si="0"/>
        <v>64.447999999999993</v>
      </c>
    </row>
    <row r="14" spans="1:6" s="17" customFormat="1" ht="34.5" x14ac:dyDescent="0.25">
      <c r="A14" s="19">
        <v>6</v>
      </c>
      <c r="B14" s="21" t="s">
        <v>9</v>
      </c>
      <c r="C14" s="2" t="s">
        <v>5</v>
      </c>
      <c r="D14" s="41">
        <v>339.20000000000005</v>
      </c>
      <c r="E14" s="28">
        <v>0.30099999999999999</v>
      </c>
      <c r="F14" s="29">
        <f t="shared" si="0"/>
        <v>102.099</v>
      </c>
    </row>
    <row r="15" spans="1:6" s="17" customFormat="1" x14ac:dyDescent="0.25">
      <c r="A15" s="19"/>
      <c r="B15" s="40" t="s">
        <v>54</v>
      </c>
      <c r="C15" s="41"/>
      <c r="D15" s="41"/>
      <c r="E15" s="19"/>
      <c r="F15" s="19"/>
    </row>
    <row r="16" spans="1:6" s="17" customFormat="1" ht="34.5" x14ac:dyDescent="0.25">
      <c r="A16" s="19">
        <v>1</v>
      </c>
      <c r="B16" s="21" t="s">
        <v>78</v>
      </c>
      <c r="C16" s="2" t="s">
        <v>5</v>
      </c>
      <c r="D16" s="41">
        <v>43.5</v>
      </c>
      <c r="E16" s="28">
        <v>0.752</v>
      </c>
      <c r="F16" s="29">
        <f>ROUND(+E16*D16,3)</f>
        <v>32.712000000000003</v>
      </c>
    </row>
    <row r="17" spans="1:6" s="17" customFormat="1" x14ac:dyDescent="0.25">
      <c r="A17" s="19">
        <v>2</v>
      </c>
      <c r="B17" s="21" t="s">
        <v>52</v>
      </c>
      <c r="C17" s="41" t="s">
        <v>6</v>
      </c>
      <c r="D17" s="41">
        <v>82.649999999999991</v>
      </c>
      <c r="E17" s="28">
        <v>0.27500000000000002</v>
      </c>
      <c r="F17" s="29">
        <f>ROUND(+E17*D17,3)</f>
        <v>22.728999999999999</v>
      </c>
    </row>
    <row r="18" spans="1:6" s="17" customFormat="1" ht="19.5" x14ac:dyDescent="0.25">
      <c r="A18" s="19">
        <v>3</v>
      </c>
      <c r="B18" s="21" t="s">
        <v>7</v>
      </c>
      <c r="C18" s="2" t="s">
        <v>5</v>
      </c>
      <c r="D18" s="41">
        <v>43.5</v>
      </c>
      <c r="E18" s="28">
        <v>6.0999999999999999E-2</v>
      </c>
      <c r="F18" s="29">
        <f>ROUND(+E18*D18,3)</f>
        <v>2.6539999999999999</v>
      </c>
    </row>
    <row r="19" spans="1:6" s="17" customFormat="1" ht="19.5" x14ac:dyDescent="0.25">
      <c r="A19" s="19">
        <v>4</v>
      </c>
      <c r="B19" s="21" t="s">
        <v>53</v>
      </c>
      <c r="C19" s="39" t="s">
        <v>8</v>
      </c>
      <c r="D19" s="41">
        <v>145</v>
      </c>
      <c r="E19" s="28">
        <v>1.9E-2</v>
      </c>
      <c r="F19" s="29">
        <f>ROUND(+E19*D19,3)</f>
        <v>2.7549999999999999</v>
      </c>
    </row>
    <row r="20" spans="1:6" s="17" customFormat="1" ht="34.5" x14ac:dyDescent="0.25">
      <c r="A20" s="19">
        <v>5</v>
      </c>
      <c r="B20" s="21" t="s">
        <v>9</v>
      </c>
      <c r="C20" s="2" t="s">
        <v>5</v>
      </c>
      <c r="D20" s="41">
        <v>14.5</v>
      </c>
      <c r="E20" s="28">
        <v>0.30099999999999999</v>
      </c>
      <c r="F20" s="29">
        <f>ROUND(+E20*D20,3)</f>
        <v>4.3650000000000002</v>
      </c>
    </row>
    <row r="21" spans="1:6" s="17" customFormat="1" x14ac:dyDescent="0.25">
      <c r="A21" s="13"/>
      <c r="B21" s="55" t="s">
        <v>55</v>
      </c>
      <c r="C21" s="14"/>
      <c r="D21" s="14"/>
      <c r="E21" s="13"/>
      <c r="F21" s="13"/>
    </row>
    <row r="22" spans="1:6" s="17" customFormat="1" x14ac:dyDescent="0.25">
      <c r="A22" s="19"/>
      <c r="B22" s="40" t="s">
        <v>4</v>
      </c>
      <c r="C22" s="41"/>
      <c r="D22" s="41"/>
      <c r="E22" s="19"/>
      <c r="F22" s="19"/>
    </row>
    <row r="23" spans="1:6" s="17" customFormat="1" ht="34.5" x14ac:dyDescent="0.25">
      <c r="A23" s="19">
        <v>1</v>
      </c>
      <c r="B23" s="21" t="s">
        <v>79</v>
      </c>
      <c r="C23" s="2" t="s">
        <v>5</v>
      </c>
      <c r="D23" s="41">
        <v>339.20000000000005</v>
      </c>
      <c r="E23" s="28">
        <v>8.7010000000000005</v>
      </c>
      <c r="F23" s="29">
        <f>ROUND(+E23*D23,3)</f>
        <v>2951.3789999999999</v>
      </c>
    </row>
    <row r="24" spans="1:6" s="17" customFormat="1" ht="34.5" x14ac:dyDescent="0.25">
      <c r="A24" s="19">
        <v>2</v>
      </c>
      <c r="B24" s="21" t="s">
        <v>56</v>
      </c>
      <c r="C24" s="39" t="s">
        <v>8</v>
      </c>
      <c r="D24" s="41">
        <v>3392</v>
      </c>
      <c r="E24" s="28">
        <v>1.7629999999999999</v>
      </c>
      <c r="F24" s="29">
        <f>ROUND(+E24*D24,3)</f>
        <v>5980.0959999999995</v>
      </c>
    </row>
    <row r="25" spans="1:6" s="17" customFormat="1" x14ac:dyDescent="0.25">
      <c r="A25" s="19">
        <v>3</v>
      </c>
      <c r="B25" s="21" t="s">
        <v>42</v>
      </c>
      <c r="C25" s="19" t="s">
        <v>6</v>
      </c>
      <c r="D25" s="19">
        <v>13.975040000000002</v>
      </c>
      <c r="E25" s="28">
        <v>266.57100000000003</v>
      </c>
      <c r="F25" s="29">
        <f>ROUND(+E25*D25,3)</f>
        <v>3725.34</v>
      </c>
    </row>
    <row r="26" spans="1:6" s="17" customFormat="1" ht="34.5" x14ac:dyDescent="0.25">
      <c r="A26" s="19">
        <v>4</v>
      </c>
      <c r="B26" s="21" t="s">
        <v>80</v>
      </c>
      <c r="C26" s="39" t="s">
        <v>8</v>
      </c>
      <c r="D26" s="19">
        <v>3392</v>
      </c>
      <c r="E26" s="28">
        <v>5.1980000000000004</v>
      </c>
      <c r="F26" s="29">
        <f>ROUND(+E26*D26,3)</f>
        <v>17631.616000000002</v>
      </c>
    </row>
    <row r="27" spans="1:6" s="17" customFormat="1" x14ac:dyDescent="0.25">
      <c r="A27" s="19"/>
      <c r="B27" s="40" t="s">
        <v>54</v>
      </c>
      <c r="C27" s="41"/>
      <c r="D27" s="41"/>
      <c r="E27" s="28"/>
      <c r="F27" s="29"/>
    </row>
    <row r="28" spans="1:6" s="17" customFormat="1" ht="34.5" x14ac:dyDescent="0.25">
      <c r="A28" s="19">
        <v>1</v>
      </c>
      <c r="B28" s="21" t="s">
        <v>79</v>
      </c>
      <c r="C28" s="2" t="s">
        <v>5</v>
      </c>
      <c r="D28" s="41">
        <v>14.5</v>
      </c>
      <c r="E28" s="28">
        <v>8.43</v>
      </c>
      <c r="F28" s="29">
        <f>ROUND(+E28*D28,3)</f>
        <v>122.235</v>
      </c>
    </row>
    <row r="29" spans="1:6" s="17" customFormat="1" ht="34.5" x14ac:dyDescent="0.25">
      <c r="A29" s="19">
        <v>2</v>
      </c>
      <c r="B29" s="21" t="s">
        <v>56</v>
      </c>
      <c r="C29" s="39" t="s">
        <v>8</v>
      </c>
      <c r="D29" s="19">
        <v>145</v>
      </c>
      <c r="E29" s="28">
        <v>1.7629999999999999</v>
      </c>
      <c r="F29" s="29">
        <f>ROUND(+E29*D29,3)</f>
        <v>255.63499999999999</v>
      </c>
    </row>
    <row r="30" spans="1:6" s="17" customFormat="1" x14ac:dyDescent="0.25">
      <c r="A30" s="19">
        <v>3</v>
      </c>
      <c r="B30" s="21" t="s">
        <v>42</v>
      </c>
      <c r="C30" s="19" t="s">
        <v>6</v>
      </c>
      <c r="D30" s="19">
        <v>0.59739999999999993</v>
      </c>
      <c r="E30" s="28">
        <v>266.57100000000003</v>
      </c>
      <c r="F30" s="29">
        <f>ROUND(+E30*D30,3)</f>
        <v>159.25</v>
      </c>
    </row>
    <row r="31" spans="1:6" s="17" customFormat="1" ht="34.5" x14ac:dyDescent="0.25">
      <c r="A31" s="19">
        <v>4</v>
      </c>
      <c r="B31" s="21" t="s">
        <v>80</v>
      </c>
      <c r="C31" s="39" t="s">
        <v>8</v>
      </c>
      <c r="D31" s="19">
        <v>145</v>
      </c>
      <c r="E31" s="28">
        <v>5.1449999999999996</v>
      </c>
      <c r="F31" s="29">
        <f>ROUND(+E31*D31,3)</f>
        <v>746.02499999999998</v>
      </c>
    </row>
    <row r="32" spans="1:6" s="17" customFormat="1" x14ac:dyDescent="0.25">
      <c r="A32" s="19"/>
      <c r="B32" s="40" t="s">
        <v>57</v>
      </c>
      <c r="C32" s="41"/>
      <c r="D32" s="41"/>
      <c r="E32" s="19"/>
      <c r="F32" s="19"/>
    </row>
    <row r="33" spans="1:6" s="17" customFormat="1" ht="34.5" x14ac:dyDescent="0.25">
      <c r="A33" s="19">
        <v>1</v>
      </c>
      <c r="B33" s="21" t="s">
        <v>58</v>
      </c>
      <c r="C33" s="19" t="s">
        <v>10</v>
      </c>
      <c r="D33" s="19">
        <v>18</v>
      </c>
      <c r="E33" s="28">
        <v>1.81</v>
      </c>
      <c r="F33" s="29">
        <f t="shared" ref="F33:F39" si="1">ROUND(+E33*D33,3)</f>
        <v>32.58</v>
      </c>
    </row>
    <row r="34" spans="1:6" s="17" customFormat="1" ht="34.5" x14ac:dyDescent="0.25">
      <c r="A34" s="19">
        <v>2</v>
      </c>
      <c r="B34" s="21" t="s">
        <v>81</v>
      </c>
      <c r="C34" s="2" t="s">
        <v>5</v>
      </c>
      <c r="D34" s="41">
        <v>1.74</v>
      </c>
      <c r="E34" s="28">
        <v>10.79</v>
      </c>
      <c r="F34" s="29">
        <f t="shared" si="1"/>
        <v>18.774999999999999</v>
      </c>
    </row>
    <row r="35" spans="1:6" s="17" customFormat="1" ht="34.5" x14ac:dyDescent="0.25">
      <c r="A35" s="19">
        <v>3</v>
      </c>
      <c r="B35" s="21" t="s">
        <v>59</v>
      </c>
      <c r="C35" s="39" t="s">
        <v>8</v>
      </c>
      <c r="D35" s="41">
        <v>34.6</v>
      </c>
      <c r="E35" s="28">
        <v>1.8009999999999999</v>
      </c>
      <c r="F35" s="29">
        <f t="shared" si="1"/>
        <v>62.314999999999998</v>
      </c>
    </row>
    <row r="36" spans="1:6" s="17" customFormat="1" ht="34.5" x14ac:dyDescent="0.25">
      <c r="A36" s="19">
        <v>4</v>
      </c>
      <c r="B36" s="21" t="s">
        <v>82</v>
      </c>
      <c r="C36" s="19" t="s">
        <v>10</v>
      </c>
      <c r="D36" s="41">
        <v>16.5</v>
      </c>
      <c r="E36" s="28">
        <v>102.038</v>
      </c>
      <c r="F36" s="29">
        <f t="shared" si="1"/>
        <v>1683.627</v>
      </c>
    </row>
    <row r="37" spans="1:6" s="17" customFormat="1" ht="34.5" x14ac:dyDescent="0.25">
      <c r="A37" s="19">
        <v>5</v>
      </c>
      <c r="B37" s="21" t="s">
        <v>83</v>
      </c>
      <c r="C37" s="19" t="s">
        <v>10</v>
      </c>
      <c r="D37" s="41">
        <v>7</v>
      </c>
      <c r="E37" s="28">
        <v>42.685000000000002</v>
      </c>
      <c r="F37" s="29">
        <f t="shared" si="1"/>
        <v>298.79500000000002</v>
      </c>
    </row>
    <row r="38" spans="1:6" s="17" customFormat="1" ht="34.5" x14ac:dyDescent="0.25">
      <c r="A38" s="19">
        <v>6</v>
      </c>
      <c r="B38" s="21" t="s">
        <v>84</v>
      </c>
      <c r="C38" s="33" t="s">
        <v>5</v>
      </c>
      <c r="D38" s="41">
        <v>1.7</v>
      </c>
      <c r="E38" s="28">
        <v>55.106000000000002</v>
      </c>
      <c r="F38" s="29">
        <f t="shared" si="1"/>
        <v>93.68</v>
      </c>
    </row>
    <row r="39" spans="1:6" s="17" customFormat="1" ht="34.5" x14ac:dyDescent="0.25">
      <c r="A39" s="19">
        <v>7</v>
      </c>
      <c r="B39" s="21" t="s">
        <v>85</v>
      </c>
      <c r="C39" s="39" t="s">
        <v>8</v>
      </c>
      <c r="D39" s="41">
        <v>10.8</v>
      </c>
      <c r="E39" s="28">
        <v>1.1639999999999999</v>
      </c>
      <c r="F39" s="29">
        <f t="shared" si="1"/>
        <v>12.571</v>
      </c>
    </row>
    <row r="40" spans="1:6" s="17" customFormat="1" x14ac:dyDescent="0.25">
      <c r="A40" s="19"/>
      <c r="B40" s="40" t="s">
        <v>60</v>
      </c>
      <c r="C40" s="41"/>
      <c r="D40" s="41"/>
      <c r="E40" s="19"/>
      <c r="F40" s="19"/>
    </row>
    <row r="41" spans="1:6" s="17" customFormat="1" ht="34.5" x14ac:dyDescent="0.25">
      <c r="A41" s="19">
        <v>1</v>
      </c>
      <c r="B41" s="21" t="s">
        <v>61</v>
      </c>
      <c r="C41" s="2" t="s">
        <v>5</v>
      </c>
      <c r="D41" s="41">
        <v>19.8</v>
      </c>
      <c r="E41" s="28">
        <v>7.0999999999999994E-2</v>
      </c>
      <c r="F41" s="29">
        <f t="shared" ref="F41:F46" si="2">ROUND(+E41*D41,3)</f>
        <v>1.4059999999999999</v>
      </c>
    </row>
    <row r="42" spans="1:6" s="17" customFormat="1" ht="19.5" x14ac:dyDescent="0.25">
      <c r="A42" s="19">
        <v>2</v>
      </c>
      <c r="B42" s="21" t="s">
        <v>29</v>
      </c>
      <c r="C42" s="2" t="s">
        <v>5</v>
      </c>
      <c r="D42" s="41">
        <v>19.8</v>
      </c>
      <c r="E42" s="28">
        <v>0.30099999999999999</v>
      </c>
      <c r="F42" s="29">
        <f t="shared" si="2"/>
        <v>5.96</v>
      </c>
    </row>
    <row r="43" spans="1:6" s="17" customFormat="1" ht="19.5" x14ac:dyDescent="0.25">
      <c r="A43" s="19">
        <v>3</v>
      </c>
      <c r="B43" s="21" t="s">
        <v>28</v>
      </c>
      <c r="C43" s="2" t="s">
        <v>5</v>
      </c>
      <c r="D43" s="41">
        <v>19.8</v>
      </c>
      <c r="E43" s="28">
        <v>0.39300000000000002</v>
      </c>
      <c r="F43" s="29">
        <f t="shared" si="2"/>
        <v>7.7809999999999997</v>
      </c>
    </row>
    <row r="44" spans="1:6" s="17" customFormat="1" ht="19.5" x14ac:dyDescent="0.25">
      <c r="A44" s="19">
        <v>4</v>
      </c>
      <c r="B44" s="21" t="s">
        <v>53</v>
      </c>
      <c r="C44" s="39" t="s">
        <v>8</v>
      </c>
      <c r="D44" s="41">
        <v>661</v>
      </c>
      <c r="E44" s="28">
        <v>1.9E-2</v>
      </c>
      <c r="F44" s="29">
        <f t="shared" si="2"/>
        <v>12.558999999999999</v>
      </c>
    </row>
    <row r="45" spans="1:6" s="17" customFormat="1" ht="34.5" x14ac:dyDescent="0.25">
      <c r="A45" s="19">
        <v>5</v>
      </c>
      <c r="B45" s="21" t="s">
        <v>62</v>
      </c>
      <c r="C45" s="2" t="s">
        <v>5</v>
      </c>
      <c r="D45" s="41">
        <v>66.100000000000009</v>
      </c>
      <c r="E45" s="28">
        <v>0.26</v>
      </c>
      <c r="F45" s="29">
        <f t="shared" si="2"/>
        <v>17.186</v>
      </c>
    </row>
    <row r="46" spans="1:6" s="17" customFormat="1" ht="19.5" x14ac:dyDescent="0.25">
      <c r="A46" s="19">
        <v>6</v>
      </c>
      <c r="B46" s="21" t="s">
        <v>63</v>
      </c>
      <c r="C46" s="39" t="s">
        <v>8</v>
      </c>
      <c r="D46" s="41">
        <v>661</v>
      </c>
      <c r="E46" s="28">
        <v>0.621</v>
      </c>
      <c r="F46" s="29">
        <f t="shared" si="2"/>
        <v>410.48099999999999</v>
      </c>
    </row>
    <row r="47" spans="1:6" s="17" customFormat="1" x14ac:dyDescent="0.25">
      <c r="A47" s="19"/>
      <c r="B47" s="40" t="s">
        <v>86</v>
      </c>
      <c r="C47" s="46"/>
      <c r="D47" s="47"/>
      <c r="E47" s="28"/>
      <c r="F47" s="29"/>
    </row>
    <row r="48" spans="1:6" s="17" customFormat="1" ht="51.75" x14ac:dyDescent="0.25">
      <c r="A48" s="19">
        <v>1</v>
      </c>
      <c r="B48" s="48" t="s">
        <v>87</v>
      </c>
      <c r="C48" s="39" t="s">
        <v>22</v>
      </c>
      <c r="D48" s="19">
        <v>17</v>
      </c>
      <c r="E48" s="28">
        <v>21.271999999999998</v>
      </c>
      <c r="F48" s="29">
        <f>ROUND(+E48*D48,3)</f>
        <v>361.62400000000002</v>
      </c>
    </row>
    <row r="49" spans="1:6" s="17" customFormat="1" x14ac:dyDescent="0.25">
      <c r="A49" s="19">
        <v>2</v>
      </c>
      <c r="B49" s="48" t="s">
        <v>88</v>
      </c>
      <c r="C49" s="39" t="s">
        <v>22</v>
      </c>
      <c r="D49" s="19">
        <v>17</v>
      </c>
      <c r="E49" s="28">
        <v>19.693000000000001</v>
      </c>
      <c r="F49" s="29">
        <f>ROUND(+E49*D49,3)</f>
        <v>334.78100000000001</v>
      </c>
    </row>
    <row r="50" spans="1:6" s="17" customFormat="1" ht="36.75" x14ac:dyDescent="0.25">
      <c r="A50" s="19"/>
      <c r="B50" s="49" t="s">
        <v>89</v>
      </c>
      <c r="C50" s="39"/>
      <c r="D50" s="19"/>
      <c r="E50" s="28"/>
      <c r="F50" s="29"/>
    </row>
    <row r="51" spans="1:6" s="17" customFormat="1" ht="34.5" x14ac:dyDescent="0.25">
      <c r="A51" s="19">
        <v>3</v>
      </c>
      <c r="B51" s="48" t="s">
        <v>90</v>
      </c>
      <c r="C51" s="39" t="s">
        <v>91</v>
      </c>
      <c r="D51" s="28">
        <v>0.24</v>
      </c>
      <c r="E51" s="28">
        <v>131.46</v>
      </c>
      <c r="F51" s="29">
        <f>ROUND(+E51*D51,3)</f>
        <v>31.55</v>
      </c>
    </row>
    <row r="52" spans="1:6" s="17" customFormat="1" ht="34.5" x14ac:dyDescent="0.25">
      <c r="A52" s="19">
        <v>4</v>
      </c>
      <c r="B52" s="48" t="s">
        <v>92</v>
      </c>
      <c r="C52" s="39" t="s">
        <v>91</v>
      </c>
      <c r="D52" s="28">
        <v>0.41</v>
      </c>
      <c r="E52" s="28">
        <v>106.001</v>
      </c>
      <c r="F52" s="29">
        <f>ROUND(+E52*D52,3)</f>
        <v>43.46</v>
      </c>
    </row>
    <row r="53" spans="1:6" s="17" customFormat="1" ht="24" customHeight="1" x14ac:dyDescent="0.25">
      <c r="A53" s="42"/>
      <c r="B53" s="22" t="s">
        <v>41</v>
      </c>
      <c r="C53" s="14"/>
      <c r="D53" s="15"/>
      <c r="E53" s="16"/>
      <c r="F53" s="30">
        <f>SUM(F8:F52)</f>
        <v>36245.631000000023</v>
      </c>
    </row>
    <row r="54" spans="1:6" s="17" customFormat="1" ht="34.5" customHeight="1" x14ac:dyDescent="0.25">
      <c r="A54" s="27"/>
      <c r="B54" s="57" t="s">
        <v>64</v>
      </c>
      <c r="C54" s="58"/>
      <c r="D54" s="58"/>
      <c r="E54" s="27"/>
      <c r="F54" s="27"/>
    </row>
    <row r="55" spans="1:6" s="17" customFormat="1" x14ac:dyDescent="0.25">
      <c r="A55" s="13"/>
      <c r="B55" s="59" t="s">
        <v>103</v>
      </c>
      <c r="C55" s="60"/>
      <c r="D55" s="60"/>
      <c r="E55" s="35"/>
      <c r="F55" s="61"/>
    </row>
    <row r="56" spans="1:6" s="17" customFormat="1" x14ac:dyDescent="0.25">
      <c r="A56" s="19"/>
      <c r="B56" s="40" t="s">
        <v>4</v>
      </c>
      <c r="C56" s="41"/>
      <c r="D56" s="41"/>
      <c r="E56" s="19"/>
      <c r="F56" s="19"/>
    </row>
    <row r="57" spans="1:6" s="17" customFormat="1" ht="34.5" x14ac:dyDescent="0.25">
      <c r="A57" s="19">
        <v>1</v>
      </c>
      <c r="B57" s="21" t="s">
        <v>93</v>
      </c>
      <c r="C57" s="2" t="s">
        <v>5</v>
      </c>
      <c r="D57" s="41">
        <v>922.3</v>
      </c>
      <c r="E57" s="28">
        <v>0.66600000000000004</v>
      </c>
      <c r="F57" s="29">
        <f t="shared" ref="F57:F62" si="3">ROUND(+E57*D57,3)</f>
        <v>614.25199999999995</v>
      </c>
    </row>
    <row r="58" spans="1:6" s="17" customFormat="1" x14ac:dyDescent="0.25">
      <c r="A58" s="19">
        <v>2</v>
      </c>
      <c r="B58" s="21" t="s">
        <v>52</v>
      </c>
      <c r="C58" s="41" t="s">
        <v>6</v>
      </c>
      <c r="D58" s="41">
        <v>1752.37</v>
      </c>
      <c r="E58" s="28">
        <v>0.27500000000000002</v>
      </c>
      <c r="F58" s="29">
        <f t="shared" si="3"/>
        <v>481.90199999999999</v>
      </c>
    </row>
    <row r="59" spans="1:6" s="17" customFormat="1" ht="19.5" x14ac:dyDescent="0.25">
      <c r="A59" s="19">
        <v>3</v>
      </c>
      <c r="B59" s="21" t="s">
        <v>7</v>
      </c>
      <c r="C59" s="2" t="s">
        <v>5</v>
      </c>
      <c r="D59" s="41">
        <v>922.3</v>
      </c>
      <c r="E59" s="28">
        <v>6.0999999999999999E-2</v>
      </c>
      <c r="F59" s="29">
        <f t="shared" si="3"/>
        <v>56.26</v>
      </c>
    </row>
    <row r="60" spans="1:6" s="17" customFormat="1" ht="51.75" x14ac:dyDescent="0.25">
      <c r="A60" s="19">
        <v>4</v>
      </c>
      <c r="B60" s="21" t="s">
        <v>94</v>
      </c>
      <c r="C60" s="2" t="s">
        <v>5</v>
      </c>
      <c r="D60" s="41">
        <v>19.5</v>
      </c>
      <c r="E60" s="28">
        <v>0.66600000000000004</v>
      </c>
      <c r="F60" s="29">
        <f t="shared" si="3"/>
        <v>12.987</v>
      </c>
    </row>
    <row r="61" spans="1:6" s="17" customFormat="1" ht="19.5" x14ac:dyDescent="0.25">
      <c r="A61" s="19">
        <v>5</v>
      </c>
      <c r="B61" s="21" t="s">
        <v>53</v>
      </c>
      <c r="C61" s="39" t="s">
        <v>8</v>
      </c>
      <c r="D61" s="41">
        <v>3498</v>
      </c>
      <c r="E61" s="28">
        <v>1.9E-2</v>
      </c>
      <c r="F61" s="29">
        <f t="shared" si="3"/>
        <v>66.462000000000003</v>
      </c>
    </row>
    <row r="62" spans="1:6" s="17" customFormat="1" ht="34.5" x14ac:dyDescent="0.25">
      <c r="A62" s="19">
        <v>6</v>
      </c>
      <c r="B62" s="21" t="s">
        <v>9</v>
      </c>
      <c r="C62" s="2" t="s">
        <v>5</v>
      </c>
      <c r="D62" s="41">
        <v>349.8</v>
      </c>
      <c r="E62" s="28">
        <v>0.30099999999999999</v>
      </c>
      <c r="F62" s="29">
        <f t="shared" si="3"/>
        <v>105.29</v>
      </c>
    </row>
    <row r="63" spans="1:6" s="17" customFormat="1" x14ac:dyDescent="0.25">
      <c r="A63" s="19"/>
      <c r="B63" s="40" t="s">
        <v>54</v>
      </c>
      <c r="C63" s="41"/>
      <c r="D63" s="41"/>
      <c r="E63" s="19"/>
      <c r="F63" s="19"/>
    </row>
    <row r="64" spans="1:6" s="17" customFormat="1" ht="34.5" x14ac:dyDescent="0.25">
      <c r="A64" s="19">
        <v>1</v>
      </c>
      <c r="B64" s="21" t="s">
        <v>78</v>
      </c>
      <c r="C64" s="33" t="s">
        <v>5</v>
      </c>
      <c r="D64" s="19">
        <v>33.299999999999997</v>
      </c>
      <c r="E64" s="28">
        <v>0.752</v>
      </c>
      <c r="F64" s="29">
        <f>ROUND(+E64*D64,3)</f>
        <v>25.042000000000002</v>
      </c>
    </row>
    <row r="65" spans="1:6" s="17" customFormat="1" x14ac:dyDescent="0.25">
      <c r="A65" s="19">
        <v>2</v>
      </c>
      <c r="B65" s="21" t="s">
        <v>52</v>
      </c>
      <c r="C65" s="19" t="s">
        <v>6</v>
      </c>
      <c r="D65" s="19">
        <v>63.269999999999989</v>
      </c>
      <c r="E65" s="28">
        <v>0.27500000000000002</v>
      </c>
      <c r="F65" s="29">
        <f>ROUND(+E65*D65,3)</f>
        <v>17.399000000000001</v>
      </c>
    </row>
    <row r="66" spans="1:6" s="17" customFormat="1" ht="19.5" x14ac:dyDescent="0.25">
      <c r="A66" s="19">
        <v>3</v>
      </c>
      <c r="B66" s="21" t="s">
        <v>7</v>
      </c>
      <c r="C66" s="33" t="s">
        <v>5</v>
      </c>
      <c r="D66" s="19">
        <v>33.299999999999997</v>
      </c>
      <c r="E66" s="28">
        <v>6.0999999999999999E-2</v>
      </c>
      <c r="F66" s="29">
        <f>ROUND(+E66*D66,3)</f>
        <v>2.0310000000000001</v>
      </c>
    </row>
    <row r="67" spans="1:6" s="17" customFormat="1" ht="19.5" x14ac:dyDescent="0.25">
      <c r="A67" s="19">
        <v>4</v>
      </c>
      <c r="B67" s="21" t="s">
        <v>53</v>
      </c>
      <c r="C67" s="39" t="s">
        <v>8</v>
      </c>
      <c r="D67" s="19">
        <v>111</v>
      </c>
      <c r="E67" s="28">
        <v>1.9E-2</v>
      </c>
      <c r="F67" s="29">
        <f>ROUND(+E67*D67,3)</f>
        <v>2.109</v>
      </c>
    </row>
    <row r="68" spans="1:6" s="17" customFormat="1" ht="34.5" x14ac:dyDescent="0.25">
      <c r="A68" s="19">
        <v>5</v>
      </c>
      <c r="B68" s="21" t="s">
        <v>9</v>
      </c>
      <c r="C68" s="33" t="s">
        <v>5</v>
      </c>
      <c r="D68" s="19">
        <v>11.100000000000001</v>
      </c>
      <c r="E68" s="28">
        <v>0.30099999999999999</v>
      </c>
      <c r="F68" s="29">
        <f>ROUND(+E68*D68,3)</f>
        <v>3.3410000000000002</v>
      </c>
    </row>
    <row r="69" spans="1:6" s="17" customFormat="1" x14ac:dyDescent="0.25">
      <c r="A69" s="13"/>
      <c r="B69" s="55" t="s">
        <v>55</v>
      </c>
      <c r="C69" s="14"/>
      <c r="D69" s="14"/>
      <c r="E69" s="13"/>
      <c r="F69" s="13"/>
    </row>
    <row r="70" spans="1:6" s="17" customFormat="1" x14ac:dyDescent="0.25">
      <c r="A70" s="19"/>
      <c r="B70" s="40" t="s">
        <v>4</v>
      </c>
      <c r="C70" s="41"/>
      <c r="D70" s="41"/>
      <c r="E70" s="19"/>
      <c r="F70" s="19"/>
    </row>
    <row r="71" spans="1:6" s="17" customFormat="1" ht="19.5" x14ac:dyDescent="0.25">
      <c r="A71" s="19">
        <v>1</v>
      </c>
      <c r="B71" s="21" t="s">
        <v>65</v>
      </c>
      <c r="C71" s="2" t="s">
        <v>5</v>
      </c>
      <c r="D71" s="41">
        <v>0.4</v>
      </c>
      <c r="E71" s="28">
        <v>92.561000000000007</v>
      </c>
      <c r="F71" s="29">
        <f>ROUND(+E71*D71,3)</f>
        <v>37.024000000000001</v>
      </c>
    </row>
    <row r="72" spans="1:6" s="17" customFormat="1" ht="34.5" x14ac:dyDescent="0.25">
      <c r="A72" s="19">
        <v>2</v>
      </c>
      <c r="B72" s="21" t="s">
        <v>79</v>
      </c>
      <c r="C72" s="2" t="s">
        <v>5</v>
      </c>
      <c r="D72" s="41">
        <v>349.8</v>
      </c>
      <c r="E72" s="28">
        <v>8.7010000000000005</v>
      </c>
      <c r="F72" s="29">
        <f>ROUND(+E72*D72,3)</f>
        <v>3043.61</v>
      </c>
    </row>
    <row r="73" spans="1:6" s="17" customFormat="1" ht="34.5" x14ac:dyDescent="0.25">
      <c r="A73" s="19">
        <v>3</v>
      </c>
      <c r="B73" s="21" t="s">
        <v>56</v>
      </c>
      <c r="C73" s="39" t="s">
        <v>8</v>
      </c>
      <c r="D73" s="41">
        <v>3498</v>
      </c>
      <c r="E73" s="28">
        <v>1.7629999999999999</v>
      </c>
      <c r="F73" s="29">
        <f>ROUND(+E73*D73,3)</f>
        <v>6166.9740000000002</v>
      </c>
    </row>
    <row r="74" spans="1:6" s="17" customFormat="1" x14ac:dyDescent="0.25">
      <c r="A74" s="19">
        <v>4</v>
      </c>
      <c r="B74" s="21" t="s">
        <v>42</v>
      </c>
      <c r="C74" s="41" t="s">
        <v>6</v>
      </c>
      <c r="D74" s="41">
        <v>14.411760000000001</v>
      </c>
      <c r="E74" s="28">
        <v>266.57100000000003</v>
      </c>
      <c r="F74" s="29">
        <f>ROUND(+E74*D74,3)</f>
        <v>3841.7570000000001</v>
      </c>
    </row>
    <row r="75" spans="1:6" s="17" customFormat="1" ht="34.5" x14ac:dyDescent="0.25">
      <c r="A75" s="19">
        <v>5</v>
      </c>
      <c r="B75" s="21" t="s">
        <v>80</v>
      </c>
      <c r="C75" s="39" t="s">
        <v>8</v>
      </c>
      <c r="D75" s="41">
        <v>3498</v>
      </c>
      <c r="E75" s="28">
        <v>5.1980000000000004</v>
      </c>
      <c r="F75" s="29">
        <f>ROUND(+E75*D75,3)</f>
        <v>18182.603999999999</v>
      </c>
    </row>
    <row r="76" spans="1:6" s="17" customFormat="1" x14ac:dyDescent="0.25">
      <c r="A76" s="19"/>
      <c r="B76" s="40" t="s">
        <v>54</v>
      </c>
      <c r="C76" s="41"/>
      <c r="D76" s="41"/>
      <c r="E76" s="19"/>
      <c r="F76" s="19"/>
    </row>
    <row r="77" spans="1:6" s="17" customFormat="1" ht="34.5" x14ac:dyDescent="0.25">
      <c r="A77" s="19">
        <v>1</v>
      </c>
      <c r="B77" s="21" t="s">
        <v>79</v>
      </c>
      <c r="C77" s="2" t="s">
        <v>5</v>
      </c>
      <c r="D77" s="41">
        <v>11.100000000000001</v>
      </c>
      <c r="E77" s="28">
        <v>8.43</v>
      </c>
      <c r="F77" s="29">
        <f>ROUND(+E77*D77,3)</f>
        <v>93.572999999999993</v>
      </c>
    </row>
    <row r="78" spans="1:6" s="17" customFormat="1" ht="34.5" x14ac:dyDescent="0.25">
      <c r="A78" s="19">
        <v>2</v>
      </c>
      <c r="B78" s="21" t="s">
        <v>56</v>
      </c>
      <c r="C78" s="39" t="s">
        <v>8</v>
      </c>
      <c r="D78" s="41">
        <v>111</v>
      </c>
      <c r="E78" s="28">
        <v>1.7629999999999999</v>
      </c>
      <c r="F78" s="29">
        <f>ROUND(+E78*D78,3)</f>
        <v>195.69300000000001</v>
      </c>
    </row>
    <row r="79" spans="1:6" s="17" customFormat="1" x14ac:dyDescent="0.25">
      <c r="A79" s="19">
        <v>3</v>
      </c>
      <c r="B79" s="21" t="s">
        <v>42</v>
      </c>
      <c r="C79" s="41" t="s">
        <v>6</v>
      </c>
      <c r="D79" s="41">
        <v>0.45732</v>
      </c>
      <c r="E79" s="28">
        <v>266.57100000000003</v>
      </c>
      <c r="F79" s="29">
        <f>ROUND(+E79*D79,3)</f>
        <v>121.908</v>
      </c>
    </row>
    <row r="80" spans="1:6" s="17" customFormat="1" ht="34.5" x14ac:dyDescent="0.25">
      <c r="A80" s="19">
        <v>4</v>
      </c>
      <c r="B80" s="21" t="s">
        <v>80</v>
      </c>
      <c r="C80" s="39" t="s">
        <v>8</v>
      </c>
      <c r="D80" s="41">
        <v>111</v>
      </c>
      <c r="E80" s="28">
        <v>5.1449999999999996</v>
      </c>
      <c r="F80" s="29">
        <f>ROUND(+E80*D80,3)</f>
        <v>571.09500000000003</v>
      </c>
    </row>
    <row r="81" spans="1:6" s="17" customFormat="1" x14ac:dyDescent="0.25">
      <c r="A81" s="19"/>
      <c r="B81" s="40" t="s">
        <v>57</v>
      </c>
      <c r="C81" s="41"/>
      <c r="D81" s="41"/>
      <c r="E81" s="19"/>
      <c r="F81" s="19"/>
    </row>
    <row r="82" spans="1:6" s="17" customFormat="1" ht="34.5" x14ac:dyDescent="0.25">
      <c r="A82" s="19">
        <v>1</v>
      </c>
      <c r="B82" s="21" t="s">
        <v>58</v>
      </c>
      <c r="C82" s="19" t="s">
        <v>10</v>
      </c>
      <c r="D82" s="19">
        <v>9.1</v>
      </c>
      <c r="E82" s="28">
        <v>1.81</v>
      </c>
      <c r="F82" s="29">
        <f t="shared" ref="F82:F88" si="4">ROUND(+E82*D82,3)</f>
        <v>16.471</v>
      </c>
    </row>
    <row r="83" spans="1:6" s="17" customFormat="1" ht="34.5" x14ac:dyDescent="0.25">
      <c r="A83" s="19">
        <v>2</v>
      </c>
      <c r="B83" s="21" t="s">
        <v>81</v>
      </c>
      <c r="C83" s="33" t="s">
        <v>5</v>
      </c>
      <c r="D83" s="19">
        <v>0.98000000000000009</v>
      </c>
      <c r="E83" s="28">
        <v>10.79</v>
      </c>
      <c r="F83" s="29">
        <f t="shared" si="4"/>
        <v>10.574</v>
      </c>
    </row>
    <row r="84" spans="1:6" s="17" customFormat="1" ht="34.5" x14ac:dyDescent="0.25">
      <c r="A84" s="19">
        <v>3</v>
      </c>
      <c r="B84" s="21" t="s">
        <v>95</v>
      </c>
      <c r="C84" s="39" t="s">
        <v>8</v>
      </c>
      <c r="D84" s="19">
        <v>18.8</v>
      </c>
      <c r="E84" s="28">
        <v>1.8009999999999999</v>
      </c>
      <c r="F84" s="29">
        <f t="shared" si="4"/>
        <v>33.859000000000002</v>
      </c>
    </row>
    <row r="85" spans="1:6" s="17" customFormat="1" ht="34.5" x14ac:dyDescent="0.25">
      <c r="A85" s="19">
        <v>4</v>
      </c>
      <c r="B85" s="21" t="s">
        <v>96</v>
      </c>
      <c r="C85" s="19" t="s">
        <v>10</v>
      </c>
      <c r="D85" s="19">
        <v>7</v>
      </c>
      <c r="E85" s="28">
        <v>102.038</v>
      </c>
      <c r="F85" s="29">
        <f t="shared" si="4"/>
        <v>714.26599999999996</v>
      </c>
    </row>
    <row r="86" spans="1:6" s="17" customFormat="1" ht="34.5" x14ac:dyDescent="0.25">
      <c r="A86" s="19">
        <v>5</v>
      </c>
      <c r="B86" s="21" t="s">
        <v>97</v>
      </c>
      <c r="C86" s="19" t="s">
        <v>10</v>
      </c>
      <c r="D86" s="19">
        <v>7</v>
      </c>
      <c r="E86" s="28">
        <v>42.685000000000002</v>
      </c>
      <c r="F86" s="29">
        <f t="shared" si="4"/>
        <v>298.79500000000002</v>
      </c>
    </row>
    <row r="87" spans="1:6" s="17" customFormat="1" ht="34.5" x14ac:dyDescent="0.25">
      <c r="A87" s="19">
        <v>6</v>
      </c>
      <c r="B87" s="21" t="s">
        <v>84</v>
      </c>
      <c r="C87" s="33" t="s">
        <v>5</v>
      </c>
      <c r="D87" s="19">
        <v>1.1000000000000001</v>
      </c>
      <c r="E87" s="28">
        <v>55.106000000000002</v>
      </c>
      <c r="F87" s="29">
        <f t="shared" si="4"/>
        <v>60.616999999999997</v>
      </c>
    </row>
    <row r="88" spans="1:6" s="17" customFormat="1" ht="34.5" x14ac:dyDescent="0.25">
      <c r="A88" s="19">
        <v>7</v>
      </c>
      <c r="B88" s="21" t="s">
        <v>85</v>
      </c>
      <c r="C88" s="39" t="s">
        <v>8</v>
      </c>
      <c r="D88" s="19">
        <v>6.8</v>
      </c>
      <c r="E88" s="28">
        <v>1.1639999999999999</v>
      </c>
      <c r="F88" s="29">
        <f t="shared" si="4"/>
        <v>7.915</v>
      </c>
    </row>
    <row r="89" spans="1:6" s="17" customFormat="1" ht="34.5" x14ac:dyDescent="0.25">
      <c r="A89" s="19"/>
      <c r="B89" s="40" t="s">
        <v>66</v>
      </c>
      <c r="C89" s="41"/>
      <c r="D89" s="41"/>
      <c r="E89" s="19"/>
      <c r="F89" s="19"/>
    </row>
    <row r="90" spans="1:6" s="17" customFormat="1" ht="34.5" x14ac:dyDescent="0.25">
      <c r="A90" s="19">
        <v>1</v>
      </c>
      <c r="B90" s="21" t="s">
        <v>67</v>
      </c>
      <c r="C90" s="33" t="s">
        <v>5</v>
      </c>
      <c r="D90" s="19">
        <v>1.5</v>
      </c>
      <c r="E90" s="28">
        <v>55.106000000000002</v>
      </c>
      <c r="F90" s="29">
        <f>ROUND(+E90*D90,3)</f>
        <v>82.659000000000006</v>
      </c>
    </row>
    <row r="91" spans="1:6" s="17" customFormat="1" ht="34.5" x14ac:dyDescent="0.25">
      <c r="A91" s="19">
        <v>2</v>
      </c>
      <c r="B91" s="21" t="s">
        <v>68</v>
      </c>
      <c r="C91" s="19" t="s">
        <v>22</v>
      </c>
      <c r="D91" s="19">
        <v>2</v>
      </c>
      <c r="E91" s="28">
        <v>190.87</v>
      </c>
      <c r="F91" s="29">
        <f>ROUND(+E91*D91,3)</f>
        <v>381.74</v>
      </c>
    </row>
    <row r="92" spans="1:6" s="17" customFormat="1" ht="34.5" x14ac:dyDescent="0.25">
      <c r="A92" s="19">
        <v>3</v>
      </c>
      <c r="B92" s="21" t="s">
        <v>69</v>
      </c>
      <c r="C92" s="33" t="s">
        <v>5</v>
      </c>
      <c r="D92" s="19">
        <v>0.36</v>
      </c>
      <c r="E92" s="28">
        <v>104.922</v>
      </c>
      <c r="F92" s="29">
        <f>ROUND(+E92*D92,3)</f>
        <v>37.771999999999998</v>
      </c>
    </row>
    <row r="93" spans="1:6" s="17" customFormat="1" ht="19.5" x14ac:dyDescent="0.25">
      <c r="A93" s="19">
        <v>4</v>
      </c>
      <c r="B93" s="21" t="s">
        <v>70</v>
      </c>
      <c r="C93" s="39" t="s">
        <v>8</v>
      </c>
      <c r="D93" s="19">
        <v>9</v>
      </c>
      <c r="E93" s="28">
        <v>1.1339999999999999</v>
      </c>
      <c r="F93" s="29">
        <f>ROUND(+E93*D93,3)</f>
        <v>10.206</v>
      </c>
    </row>
    <row r="94" spans="1:6" s="17" customFormat="1" ht="19.5" x14ac:dyDescent="0.25">
      <c r="A94" s="19">
        <v>5</v>
      </c>
      <c r="B94" s="21" t="s">
        <v>71</v>
      </c>
      <c r="C94" s="39" t="s">
        <v>8</v>
      </c>
      <c r="D94" s="19">
        <v>9</v>
      </c>
      <c r="E94" s="28">
        <v>1.1639999999999999</v>
      </c>
      <c r="F94" s="29">
        <f>ROUND(+E94*D94,3)</f>
        <v>10.476000000000001</v>
      </c>
    </row>
    <row r="95" spans="1:6" s="17" customFormat="1" x14ac:dyDescent="0.25">
      <c r="A95" s="19"/>
      <c r="B95" s="40" t="s">
        <v>60</v>
      </c>
      <c r="C95" s="41"/>
      <c r="D95" s="41"/>
      <c r="E95" s="19"/>
      <c r="F95" s="19"/>
    </row>
    <row r="96" spans="1:6" s="17" customFormat="1" ht="34.5" x14ac:dyDescent="0.25">
      <c r="A96" s="19">
        <v>1</v>
      </c>
      <c r="B96" s="21" t="s">
        <v>61</v>
      </c>
      <c r="C96" s="2" t="s">
        <v>5</v>
      </c>
      <c r="D96" s="41">
        <v>19.5</v>
      </c>
      <c r="E96" s="28">
        <v>7.0999999999999994E-2</v>
      </c>
      <c r="F96" s="29">
        <f t="shared" ref="F96:F101" si="5">ROUND(+E96*D96,3)</f>
        <v>1.385</v>
      </c>
    </row>
    <row r="97" spans="1:10" s="17" customFormat="1" ht="19.5" x14ac:dyDescent="0.25">
      <c r="A97" s="19">
        <v>2</v>
      </c>
      <c r="B97" s="21" t="s">
        <v>29</v>
      </c>
      <c r="C97" s="2" t="s">
        <v>5</v>
      </c>
      <c r="D97" s="41">
        <v>19.5</v>
      </c>
      <c r="E97" s="28">
        <v>0.30099999999999999</v>
      </c>
      <c r="F97" s="29">
        <f t="shared" si="5"/>
        <v>5.87</v>
      </c>
    </row>
    <row r="98" spans="1:10" s="17" customFormat="1" ht="19.5" x14ac:dyDescent="0.25">
      <c r="A98" s="19">
        <v>3</v>
      </c>
      <c r="B98" s="21" t="s">
        <v>28</v>
      </c>
      <c r="C98" s="2" t="s">
        <v>5</v>
      </c>
      <c r="D98" s="41">
        <v>19.5</v>
      </c>
      <c r="E98" s="28">
        <v>0.39300000000000002</v>
      </c>
      <c r="F98" s="29">
        <f t="shared" si="5"/>
        <v>7.6639999999999997</v>
      </c>
    </row>
    <row r="99" spans="1:10" s="17" customFormat="1" ht="19.5" x14ac:dyDescent="0.25">
      <c r="A99" s="19">
        <v>4</v>
      </c>
      <c r="B99" s="21" t="s">
        <v>53</v>
      </c>
      <c r="C99" s="39" t="s">
        <v>8</v>
      </c>
      <c r="D99" s="41">
        <v>683.5</v>
      </c>
      <c r="E99" s="28">
        <v>1.9E-2</v>
      </c>
      <c r="F99" s="29">
        <f t="shared" si="5"/>
        <v>12.987</v>
      </c>
    </row>
    <row r="100" spans="1:10" s="17" customFormat="1" ht="34.5" x14ac:dyDescent="0.25">
      <c r="A100" s="19">
        <v>5</v>
      </c>
      <c r="B100" s="21" t="s">
        <v>62</v>
      </c>
      <c r="C100" s="2" t="s">
        <v>5</v>
      </c>
      <c r="D100" s="41">
        <v>68.350000000000009</v>
      </c>
      <c r="E100" s="28">
        <v>0.26</v>
      </c>
      <c r="F100" s="29">
        <f t="shared" si="5"/>
        <v>17.771000000000001</v>
      </c>
    </row>
    <row r="101" spans="1:10" s="17" customFormat="1" ht="19.5" x14ac:dyDescent="0.25">
      <c r="A101" s="19">
        <v>6</v>
      </c>
      <c r="B101" s="21" t="s">
        <v>63</v>
      </c>
      <c r="C101" s="39" t="s">
        <v>8</v>
      </c>
      <c r="D101" s="41">
        <v>683.5</v>
      </c>
      <c r="E101" s="28">
        <v>0.621</v>
      </c>
      <c r="F101" s="29">
        <f t="shared" si="5"/>
        <v>424.45400000000001</v>
      </c>
    </row>
    <row r="102" spans="1:10" s="17" customFormat="1" x14ac:dyDescent="0.25">
      <c r="A102" s="19"/>
      <c r="B102" s="40" t="s">
        <v>86</v>
      </c>
      <c r="C102" s="46"/>
      <c r="D102" s="47"/>
      <c r="E102" s="28"/>
      <c r="F102" s="29"/>
    </row>
    <row r="103" spans="1:10" s="17" customFormat="1" ht="51.75" x14ac:dyDescent="0.25">
      <c r="A103" s="19">
        <v>1</v>
      </c>
      <c r="B103" s="48" t="s">
        <v>87</v>
      </c>
      <c r="C103" s="50" t="s">
        <v>22</v>
      </c>
      <c r="D103" s="19">
        <v>13</v>
      </c>
      <c r="E103" s="28">
        <v>21.271999999999998</v>
      </c>
      <c r="F103" s="29">
        <f>ROUND(+E103*D103,3)</f>
        <v>276.536</v>
      </c>
    </row>
    <row r="104" spans="1:10" s="17" customFormat="1" x14ac:dyDescent="0.25">
      <c r="A104" s="19">
        <v>2</v>
      </c>
      <c r="B104" s="48" t="s">
        <v>88</v>
      </c>
      <c r="C104" s="50" t="s">
        <v>22</v>
      </c>
      <c r="D104" s="19">
        <v>13</v>
      </c>
      <c r="E104" s="28">
        <v>19.693000000000001</v>
      </c>
      <c r="F104" s="29">
        <f>ROUND(+E104*D104,3)</f>
        <v>256.00900000000001</v>
      </c>
    </row>
    <row r="105" spans="1:10" s="17" customFormat="1" ht="36.75" x14ac:dyDescent="0.25">
      <c r="A105" s="19"/>
      <c r="B105" s="51" t="s">
        <v>89</v>
      </c>
      <c r="C105" s="39"/>
      <c r="D105" s="19"/>
      <c r="E105" s="28"/>
      <c r="F105" s="29"/>
    </row>
    <row r="106" spans="1:10" s="17" customFormat="1" ht="34.5" x14ac:dyDescent="0.25">
      <c r="A106" s="19">
        <v>3</v>
      </c>
      <c r="B106" s="48" t="s">
        <v>90</v>
      </c>
      <c r="C106" s="39" t="s">
        <v>91</v>
      </c>
      <c r="D106" s="28">
        <v>0.18</v>
      </c>
      <c r="E106" s="28">
        <v>131.46</v>
      </c>
      <c r="F106" s="29">
        <f>ROUND(+E106*D106,3)</f>
        <v>23.663</v>
      </c>
    </row>
    <row r="107" spans="1:10" s="17" customFormat="1" ht="34.5" x14ac:dyDescent="0.25">
      <c r="A107" s="19">
        <v>4</v>
      </c>
      <c r="B107" s="48" t="s">
        <v>98</v>
      </c>
      <c r="C107" s="39" t="s">
        <v>91</v>
      </c>
      <c r="D107" s="28">
        <v>7.0000000000000007E-2</v>
      </c>
      <c r="E107" s="28">
        <v>55.081000000000003</v>
      </c>
      <c r="F107" s="29">
        <f>ROUND(+E107*D107,3)</f>
        <v>3.8559999999999999</v>
      </c>
    </row>
    <row r="108" spans="1:10" s="17" customFormat="1" ht="34.5" x14ac:dyDescent="0.25">
      <c r="A108" s="19">
        <v>5</v>
      </c>
      <c r="B108" s="48" t="s">
        <v>92</v>
      </c>
      <c r="C108" s="39" t="s">
        <v>91</v>
      </c>
      <c r="D108" s="28">
        <v>0.42</v>
      </c>
      <c r="E108" s="28">
        <v>106.001</v>
      </c>
      <c r="F108" s="29">
        <f>ROUND(+E108*D108,3)</f>
        <v>44.52</v>
      </c>
    </row>
    <row r="109" spans="1:10" s="17" customFormat="1" ht="23.25" customHeight="1" x14ac:dyDescent="0.25">
      <c r="A109" s="42"/>
      <c r="B109" s="22" t="s">
        <v>43</v>
      </c>
      <c r="C109" s="14"/>
      <c r="D109" s="15"/>
      <c r="E109" s="16"/>
      <c r="F109" s="30">
        <f>SUM(F56:F108)</f>
        <v>36381.377999999997</v>
      </c>
    </row>
    <row r="110" spans="1:10" s="17" customFormat="1" x14ac:dyDescent="0.25">
      <c r="A110" s="19"/>
      <c r="B110" s="3" t="s">
        <v>32</v>
      </c>
      <c r="C110" s="4"/>
      <c r="D110" s="20"/>
      <c r="E110" s="20"/>
      <c r="F110" s="31">
        <f>F53+F109</f>
        <v>72627.00900000002</v>
      </c>
    </row>
    <row r="111" spans="1:10" ht="17.25" customHeight="1" x14ac:dyDescent="0.3">
      <c r="A111" s="19"/>
      <c r="B111" s="37" t="s">
        <v>38</v>
      </c>
      <c r="C111" s="4"/>
      <c r="D111" s="20"/>
      <c r="E111" s="20"/>
      <c r="F111" s="31">
        <f>F110*20/100</f>
        <v>14525.401800000003</v>
      </c>
      <c r="H111" s="44"/>
      <c r="I111" s="44"/>
      <c r="J111" s="45"/>
    </row>
    <row r="112" spans="1:10" x14ac:dyDescent="0.3">
      <c r="A112" s="19"/>
      <c r="B112" s="3" t="s">
        <v>32</v>
      </c>
      <c r="C112" s="4"/>
      <c r="D112" s="20"/>
      <c r="E112" s="20"/>
      <c r="F112" s="31">
        <f>F110+F111</f>
        <v>87152.410800000027</v>
      </c>
      <c r="I112" s="44"/>
    </row>
    <row r="113" spans="2:7" ht="15.75" customHeight="1" x14ac:dyDescent="0.3"/>
    <row r="114" spans="2:7" ht="15.75" customHeight="1" x14ac:dyDescent="0.3"/>
    <row r="115" spans="2:7" x14ac:dyDescent="0.3">
      <c r="G115" s="44"/>
    </row>
    <row r="116" spans="2:7" ht="15.75" customHeight="1" x14ac:dyDescent="0.3">
      <c r="B116" s="6"/>
      <c r="C116" s="7"/>
      <c r="D116" s="8"/>
      <c r="E116" s="25"/>
      <c r="F116" s="24"/>
    </row>
    <row r="117" spans="2:7" x14ac:dyDescent="0.3">
      <c r="B117" s="9"/>
      <c r="C117" s="10"/>
      <c r="D117" s="10"/>
      <c r="E117" s="9"/>
      <c r="F117" s="24"/>
    </row>
    <row r="118" spans="2:7" x14ac:dyDescent="0.3">
      <c r="B118" s="9"/>
      <c r="C118" s="9"/>
      <c r="D118" s="9"/>
      <c r="E118" s="9"/>
      <c r="F118" s="24"/>
    </row>
    <row r="119" spans="2:7" ht="15.75" customHeight="1" x14ac:dyDescent="0.3"/>
  </sheetData>
  <autoFilter ref="B2:B119"/>
  <mergeCells count="2">
    <mergeCell ref="A2:F2"/>
    <mergeCell ref="A3:F3"/>
  </mergeCells>
  <pageMargins left="0.59055118110236227" right="7.874015748031496E-2" top="0.23622047244094491" bottom="0.23622047244094491" header="0.27559055118110237" footer="0.27559055118110237"/>
  <pageSetup paperSize="9" scale="76" fitToHeight="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143"/>
  <sheetViews>
    <sheetView view="pageBreakPreview" topLeftCell="A121" zoomScaleNormal="100" zoomScaleSheetLayoutView="100" workbookViewId="0">
      <selection activeCell="C142" sqref="C142"/>
    </sheetView>
  </sheetViews>
  <sheetFormatPr defaultRowHeight="17.25" x14ac:dyDescent="0.3"/>
  <cols>
    <col min="1" max="1" width="4.5703125" style="18" customWidth="1"/>
    <col min="2" max="2" width="62.5703125" style="18" customWidth="1"/>
    <col min="3" max="3" width="7.7109375" style="17" customWidth="1"/>
    <col min="4" max="4" width="10.85546875" style="17" customWidth="1"/>
    <col min="5" max="5" width="10.5703125" style="18" customWidth="1"/>
    <col min="6" max="6" width="15.85546875" style="18" customWidth="1"/>
    <col min="7" max="7" width="12.85546875" style="18" bestFit="1" customWidth="1"/>
    <col min="8" max="8" width="13" style="18" bestFit="1" customWidth="1"/>
    <col min="9" max="9" width="12.28515625" style="18" customWidth="1"/>
    <col min="10" max="10" width="14.42578125" style="18" customWidth="1"/>
    <col min="11" max="254" width="9.140625" style="18"/>
    <col min="255" max="255" width="4.5703125" style="18" customWidth="1"/>
    <col min="256" max="256" width="62.5703125" style="18" customWidth="1"/>
    <col min="257" max="257" width="7.7109375" style="18" customWidth="1"/>
    <col min="258" max="258" width="10.85546875" style="18" customWidth="1"/>
    <col min="259" max="259" width="18.28515625" style="18" customWidth="1"/>
    <col min="260" max="260" width="10.5703125" style="18" customWidth="1"/>
    <col min="261" max="261" width="15.85546875" style="18" customWidth="1"/>
    <col min="262" max="262" width="11" style="18" customWidth="1"/>
    <col min="263" max="263" width="12.85546875" style="18" bestFit="1" customWidth="1"/>
    <col min="264" max="264" width="13" style="18" bestFit="1" customWidth="1"/>
    <col min="265" max="265" width="12.28515625" style="18" customWidth="1"/>
    <col min="266" max="266" width="14.42578125" style="18" customWidth="1"/>
    <col min="267" max="510" width="9.140625" style="18"/>
    <col min="511" max="511" width="4.5703125" style="18" customWidth="1"/>
    <col min="512" max="512" width="62.5703125" style="18" customWidth="1"/>
    <col min="513" max="513" width="7.7109375" style="18" customWidth="1"/>
    <col min="514" max="514" width="10.85546875" style="18" customWidth="1"/>
    <col min="515" max="515" width="18.28515625" style="18" customWidth="1"/>
    <col min="516" max="516" width="10.5703125" style="18" customWidth="1"/>
    <col min="517" max="517" width="15.85546875" style="18" customWidth="1"/>
    <col min="518" max="518" width="11" style="18" customWidth="1"/>
    <col min="519" max="519" width="12.85546875" style="18" bestFit="1" customWidth="1"/>
    <col min="520" max="520" width="13" style="18" bestFit="1" customWidth="1"/>
    <col min="521" max="521" width="12.28515625" style="18" customWidth="1"/>
    <col min="522" max="522" width="14.42578125" style="18" customWidth="1"/>
    <col min="523" max="766" width="9.140625" style="18"/>
    <col min="767" max="767" width="4.5703125" style="18" customWidth="1"/>
    <col min="768" max="768" width="62.5703125" style="18" customWidth="1"/>
    <col min="769" max="769" width="7.7109375" style="18" customWidth="1"/>
    <col min="770" max="770" width="10.85546875" style="18" customWidth="1"/>
    <col min="771" max="771" width="18.28515625" style="18" customWidth="1"/>
    <col min="772" max="772" width="10.5703125" style="18" customWidth="1"/>
    <col min="773" max="773" width="15.85546875" style="18" customWidth="1"/>
    <col min="774" max="774" width="11" style="18" customWidth="1"/>
    <col min="775" max="775" width="12.85546875" style="18" bestFit="1" customWidth="1"/>
    <col min="776" max="776" width="13" style="18" bestFit="1" customWidth="1"/>
    <col min="777" max="777" width="12.28515625" style="18" customWidth="1"/>
    <col min="778" max="778" width="14.42578125" style="18" customWidth="1"/>
    <col min="779" max="1022" width="9.140625" style="18"/>
    <col min="1023" max="1023" width="4.5703125" style="18" customWidth="1"/>
    <col min="1024" max="1024" width="62.5703125" style="18" customWidth="1"/>
    <col min="1025" max="1025" width="7.7109375" style="18" customWidth="1"/>
    <col min="1026" max="1026" width="10.85546875" style="18" customWidth="1"/>
    <col min="1027" max="1027" width="18.28515625" style="18" customWidth="1"/>
    <col min="1028" max="1028" width="10.5703125" style="18" customWidth="1"/>
    <col min="1029" max="1029" width="15.85546875" style="18" customWidth="1"/>
    <col min="1030" max="1030" width="11" style="18" customWidth="1"/>
    <col min="1031" max="1031" width="12.85546875" style="18" bestFit="1" customWidth="1"/>
    <col min="1032" max="1032" width="13" style="18" bestFit="1" customWidth="1"/>
    <col min="1033" max="1033" width="12.28515625" style="18" customWidth="1"/>
    <col min="1034" max="1034" width="14.42578125" style="18" customWidth="1"/>
    <col min="1035" max="1278" width="9.140625" style="18"/>
    <col min="1279" max="1279" width="4.5703125" style="18" customWidth="1"/>
    <col min="1280" max="1280" width="62.5703125" style="18" customWidth="1"/>
    <col min="1281" max="1281" width="7.7109375" style="18" customWidth="1"/>
    <col min="1282" max="1282" width="10.85546875" style="18" customWidth="1"/>
    <col min="1283" max="1283" width="18.28515625" style="18" customWidth="1"/>
    <col min="1284" max="1284" width="10.5703125" style="18" customWidth="1"/>
    <col min="1285" max="1285" width="15.85546875" style="18" customWidth="1"/>
    <col min="1286" max="1286" width="11" style="18" customWidth="1"/>
    <col min="1287" max="1287" width="12.85546875" style="18" bestFit="1" customWidth="1"/>
    <col min="1288" max="1288" width="13" style="18" bestFit="1" customWidth="1"/>
    <col min="1289" max="1289" width="12.28515625" style="18" customWidth="1"/>
    <col min="1290" max="1290" width="14.42578125" style="18" customWidth="1"/>
    <col min="1291" max="1534" width="9.140625" style="18"/>
    <col min="1535" max="1535" width="4.5703125" style="18" customWidth="1"/>
    <col min="1536" max="1536" width="62.5703125" style="18" customWidth="1"/>
    <col min="1537" max="1537" width="7.7109375" style="18" customWidth="1"/>
    <col min="1538" max="1538" width="10.85546875" style="18" customWidth="1"/>
    <col min="1539" max="1539" width="18.28515625" style="18" customWidth="1"/>
    <col min="1540" max="1540" width="10.5703125" style="18" customWidth="1"/>
    <col min="1541" max="1541" width="15.85546875" style="18" customWidth="1"/>
    <col min="1542" max="1542" width="11" style="18" customWidth="1"/>
    <col min="1543" max="1543" width="12.85546875" style="18" bestFit="1" customWidth="1"/>
    <col min="1544" max="1544" width="13" style="18" bestFit="1" customWidth="1"/>
    <col min="1545" max="1545" width="12.28515625" style="18" customWidth="1"/>
    <col min="1546" max="1546" width="14.42578125" style="18" customWidth="1"/>
    <col min="1547" max="1790" width="9.140625" style="18"/>
    <col min="1791" max="1791" width="4.5703125" style="18" customWidth="1"/>
    <col min="1792" max="1792" width="62.5703125" style="18" customWidth="1"/>
    <col min="1793" max="1793" width="7.7109375" style="18" customWidth="1"/>
    <col min="1794" max="1794" width="10.85546875" style="18" customWidth="1"/>
    <col min="1795" max="1795" width="18.28515625" style="18" customWidth="1"/>
    <col min="1796" max="1796" width="10.5703125" style="18" customWidth="1"/>
    <col min="1797" max="1797" width="15.85546875" style="18" customWidth="1"/>
    <col min="1798" max="1798" width="11" style="18" customWidth="1"/>
    <col min="1799" max="1799" width="12.85546875" style="18" bestFit="1" customWidth="1"/>
    <col min="1800" max="1800" width="13" style="18" bestFit="1" customWidth="1"/>
    <col min="1801" max="1801" width="12.28515625" style="18" customWidth="1"/>
    <col min="1802" max="1802" width="14.42578125" style="18" customWidth="1"/>
    <col min="1803" max="2046" width="9.140625" style="18"/>
    <col min="2047" max="2047" width="4.5703125" style="18" customWidth="1"/>
    <col min="2048" max="2048" width="62.5703125" style="18" customWidth="1"/>
    <col min="2049" max="2049" width="7.7109375" style="18" customWidth="1"/>
    <col min="2050" max="2050" width="10.85546875" style="18" customWidth="1"/>
    <col min="2051" max="2051" width="18.28515625" style="18" customWidth="1"/>
    <col min="2052" max="2052" width="10.5703125" style="18" customWidth="1"/>
    <col min="2053" max="2053" width="15.85546875" style="18" customWidth="1"/>
    <col min="2054" max="2054" width="11" style="18" customWidth="1"/>
    <col min="2055" max="2055" width="12.85546875" style="18" bestFit="1" customWidth="1"/>
    <col min="2056" max="2056" width="13" style="18" bestFit="1" customWidth="1"/>
    <col min="2057" max="2057" width="12.28515625" style="18" customWidth="1"/>
    <col min="2058" max="2058" width="14.42578125" style="18" customWidth="1"/>
    <col min="2059" max="2302" width="9.140625" style="18"/>
    <col min="2303" max="2303" width="4.5703125" style="18" customWidth="1"/>
    <col min="2304" max="2304" width="62.5703125" style="18" customWidth="1"/>
    <col min="2305" max="2305" width="7.7109375" style="18" customWidth="1"/>
    <col min="2306" max="2306" width="10.85546875" style="18" customWidth="1"/>
    <col min="2307" max="2307" width="18.28515625" style="18" customWidth="1"/>
    <col min="2308" max="2308" width="10.5703125" style="18" customWidth="1"/>
    <col min="2309" max="2309" width="15.85546875" style="18" customWidth="1"/>
    <col min="2310" max="2310" width="11" style="18" customWidth="1"/>
    <col min="2311" max="2311" width="12.85546875" style="18" bestFit="1" customWidth="1"/>
    <col min="2312" max="2312" width="13" style="18" bestFit="1" customWidth="1"/>
    <col min="2313" max="2313" width="12.28515625" style="18" customWidth="1"/>
    <col min="2314" max="2314" width="14.42578125" style="18" customWidth="1"/>
    <col min="2315" max="2558" width="9.140625" style="18"/>
    <col min="2559" max="2559" width="4.5703125" style="18" customWidth="1"/>
    <col min="2560" max="2560" width="62.5703125" style="18" customWidth="1"/>
    <col min="2561" max="2561" width="7.7109375" style="18" customWidth="1"/>
    <col min="2562" max="2562" width="10.85546875" style="18" customWidth="1"/>
    <col min="2563" max="2563" width="18.28515625" style="18" customWidth="1"/>
    <col min="2564" max="2564" width="10.5703125" style="18" customWidth="1"/>
    <col min="2565" max="2565" width="15.85546875" style="18" customWidth="1"/>
    <col min="2566" max="2566" width="11" style="18" customWidth="1"/>
    <col min="2567" max="2567" width="12.85546875" style="18" bestFit="1" customWidth="1"/>
    <col min="2568" max="2568" width="13" style="18" bestFit="1" customWidth="1"/>
    <col min="2569" max="2569" width="12.28515625" style="18" customWidth="1"/>
    <col min="2570" max="2570" width="14.42578125" style="18" customWidth="1"/>
    <col min="2571" max="2814" width="9.140625" style="18"/>
    <col min="2815" max="2815" width="4.5703125" style="18" customWidth="1"/>
    <col min="2816" max="2816" width="62.5703125" style="18" customWidth="1"/>
    <col min="2817" max="2817" width="7.7109375" style="18" customWidth="1"/>
    <col min="2818" max="2818" width="10.85546875" style="18" customWidth="1"/>
    <col min="2819" max="2819" width="18.28515625" style="18" customWidth="1"/>
    <col min="2820" max="2820" width="10.5703125" style="18" customWidth="1"/>
    <col min="2821" max="2821" width="15.85546875" style="18" customWidth="1"/>
    <col min="2822" max="2822" width="11" style="18" customWidth="1"/>
    <col min="2823" max="2823" width="12.85546875" style="18" bestFit="1" customWidth="1"/>
    <col min="2824" max="2824" width="13" style="18" bestFit="1" customWidth="1"/>
    <col min="2825" max="2825" width="12.28515625" style="18" customWidth="1"/>
    <col min="2826" max="2826" width="14.42578125" style="18" customWidth="1"/>
    <col min="2827" max="3070" width="9.140625" style="18"/>
    <col min="3071" max="3071" width="4.5703125" style="18" customWidth="1"/>
    <col min="3072" max="3072" width="62.5703125" style="18" customWidth="1"/>
    <col min="3073" max="3073" width="7.7109375" style="18" customWidth="1"/>
    <col min="3074" max="3074" width="10.85546875" style="18" customWidth="1"/>
    <col min="3075" max="3075" width="18.28515625" style="18" customWidth="1"/>
    <col min="3076" max="3076" width="10.5703125" style="18" customWidth="1"/>
    <col min="3077" max="3077" width="15.85546875" style="18" customWidth="1"/>
    <col min="3078" max="3078" width="11" style="18" customWidth="1"/>
    <col min="3079" max="3079" width="12.85546875" style="18" bestFit="1" customWidth="1"/>
    <col min="3080" max="3080" width="13" style="18" bestFit="1" customWidth="1"/>
    <col min="3081" max="3081" width="12.28515625" style="18" customWidth="1"/>
    <col min="3082" max="3082" width="14.42578125" style="18" customWidth="1"/>
    <col min="3083" max="3326" width="9.140625" style="18"/>
    <col min="3327" max="3327" width="4.5703125" style="18" customWidth="1"/>
    <col min="3328" max="3328" width="62.5703125" style="18" customWidth="1"/>
    <col min="3329" max="3329" width="7.7109375" style="18" customWidth="1"/>
    <col min="3330" max="3330" width="10.85546875" style="18" customWidth="1"/>
    <col min="3331" max="3331" width="18.28515625" style="18" customWidth="1"/>
    <col min="3332" max="3332" width="10.5703125" style="18" customWidth="1"/>
    <col min="3333" max="3333" width="15.85546875" style="18" customWidth="1"/>
    <col min="3334" max="3334" width="11" style="18" customWidth="1"/>
    <col min="3335" max="3335" width="12.85546875" style="18" bestFit="1" customWidth="1"/>
    <col min="3336" max="3336" width="13" style="18" bestFit="1" customWidth="1"/>
    <col min="3337" max="3337" width="12.28515625" style="18" customWidth="1"/>
    <col min="3338" max="3338" width="14.42578125" style="18" customWidth="1"/>
    <col min="3339" max="3582" width="9.140625" style="18"/>
    <col min="3583" max="3583" width="4.5703125" style="18" customWidth="1"/>
    <col min="3584" max="3584" width="62.5703125" style="18" customWidth="1"/>
    <col min="3585" max="3585" width="7.7109375" style="18" customWidth="1"/>
    <col min="3586" max="3586" width="10.85546875" style="18" customWidth="1"/>
    <col min="3587" max="3587" width="18.28515625" style="18" customWidth="1"/>
    <col min="3588" max="3588" width="10.5703125" style="18" customWidth="1"/>
    <col min="3589" max="3589" width="15.85546875" style="18" customWidth="1"/>
    <col min="3590" max="3590" width="11" style="18" customWidth="1"/>
    <col min="3591" max="3591" width="12.85546875" style="18" bestFit="1" customWidth="1"/>
    <col min="3592" max="3592" width="13" style="18" bestFit="1" customWidth="1"/>
    <col min="3593" max="3593" width="12.28515625" style="18" customWidth="1"/>
    <col min="3594" max="3594" width="14.42578125" style="18" customWidth="1"/>
    <col min="3595" max="3838" width="9.140625" style="18"/>
    <col min="3839" max="3839" width="4.5703125" style="18" customWidth="1"/>
    <col min="3840" max="3840" width="62.5703125" style="18" customWidth="1"/>
    <col min="3841" max="3841" width="7.7109375" style="18" customWidth="1"/>
    <col min="3842" max="3842" width="10.85546875" style="18" customWidth="1"/>
    <col min="3843" max="3843" width="18.28515625" style="18" customWidth="1"/>
    <col min="3844" max="3844" width="10.5703125" style="18" customWidth="1"/>
    <col min="3845" max="3845" width="15.85546875" style="18" customWidth="1"/>
    <col min="3846" max="3846" width="11" style="18" customWidth="1"/>
    <col min="3847" max="3847" width="12.85546875" style="18" bestFit="1" customWidth="1"/>
    <col min="3848" max="3848" width="13" style="18" bestFit="1" customWidth="1"/>
    <col min="3849" max="3849" width="12.28515625" style="18" customWidth="1"/>
    <col min="3850" max="3850" width="14.42578125" style="18" customWidth="1"/>
    <col min="3851" max="4094" width="9.140625" style="18"/>
    <col min="4095" max="4095" width="4.5703125" style="18" customWidth="1"/>
    <col min="4096" max="4096" width="62.5703125" style="18" customWidth="1"/>
    <col min="4097" max="4097" width="7.7109375" style="18" customWidth="1"/>
    <col min="4098" max="4098" width="10.85546875" style="18" customWidth="1"/>
    <col min="4099" max="4099" width="18.28515625" style="18" customWidth="1"/>
    <col min="4100" max="4100" width="10.5703125" style="18" customWidth="1"/>
    <col min="4101" max="4101" width="15.85546875" style="18" customWidth="1"/>
    <col min="4102" max="4102" width="11" style="18" customWidth="1"/>
    <col min="4103" max="4103" width="12.85546875" style="18" bestFit="1" customWidth="1"/>
    <col min="4104" max="4104" width="13" style="18" bestFit="1" customWidth="1"/>
    <col min="4105" max="4105" width="12.28515625" style="18" customWidth="1"/>
    <col min="4106" max="4106" width="14.42578125" style="18" customWidth="1"/>
    <col min="4107" max="4350" width="9.140625" style="18"/>
    <col min="4351" max="4351" width="4.5703125" style="18" customWidth="1"/>
    <col min="4352" max="4352" width="62.5703125" style="18" customWidth="1"/>
    <col min="4353" max="4353" width="7.7109375" style="18" customWidth="1"/>
    <col min="4354" max="4354" width="10.85546875" style="18" customWidth="1"/>
    <col min="4355" max="4355" width="18.28515625" style="18" customWidth="1"/>
    <col min="4356" max="4356" width="10.5703125" style="18" customWidth="1"/>
    <col min="4357" max="4357" width="15.85546875" style="18" customWidth="1"/>
    <col min="4358" max="4358" width="11" style="18" customWidth="1"/>
    <col min="4359" max="4359" width="12.85546875" style="18" bestFit="1" customWidth="1"/>
    <col min="4360" max="4360" width="13" style="18" bestFit="1" customWidth="1"/>
    <col min="4361" max="4361" width="12.28515625" style="18" customWidth="1"/>
    <col min="4362" max="4362" width="14.42578125" style="18" customWidth="1"/>
    <col min="4363" max="4606" width="9.140625" style="18"/>
    <col min="4607" max="4607" width="4.5703125" style="18" customWidth="1"/>
    <col min="4608" max="4608" width="62.5703125" style="18" customWidth="1"/>
    <col min="4609" max="4609" width="7.7109375" style="18" customWidth="1"/>
    <col min="4610" max="4610" width="10.85546875" style="18" customWidth="1"/>
    <col min="4611" max="4611" width="18.28515625" style="18" customWidth="1"/>
    <col min="4612" max="4612" width="10.5703125" style="18" customWidth="1"/>
    <col min="4613" max="4613" width="15.85546875" style="18" customWidth="1"/>
    <col min="4614" max="4614" width="11" style="18" customWidth="1"/>
    <col min="4615" max="4615" width="12.85546875" style="18" bestFit="1" customWidth="1"/>
    <col min="4616" max="4616" width="13" style="18" bestFit="1" customWidth="1"/>
    <col min="4617" max="4617" width="12.28515625" style="18" customWidth="1"/>
    <col min="4618" max="4618" width="14.42578125" style="18" customWidth="1"/>
    <col min="4619" max="4862" width="9.140625" style="18"/>
    <col min="4863" max="4863" width="4.5703125" style="18" customWidth="1"/>
    <col min="4864" max="4864" width="62.5703125" style="18" customWidth="1"/>
    <col min="4865" max="4865" width="7.7109375" style="18" customWidth="1"/>
    <col min="4866" max="4866" width="10.85546875" style="18" customWidth="1"/>
    <col min="4867" max="4867" width="18.28515625" style="18" customWidth="1"/>
    <col min="4868" max="4868" width="10.5703125" style="18" customWidth="1"/>
    <col min="4869" max="4869" width="15.85546875" style="18" customWidth="1"/>
    <col min="4870" max="4870" width="11" style="18" customWidth="1"/>
    <col min="4871" max="4871" width="12.85546875" style="18" bestFit="1" customWidth="1"/>
    <col min="4872" max="4872" width="13" style="18" bestFit="1" customWidth="1"/>
    <col min="4873" max="4873" width="12.28515625" style="18" customWidth="1"/>
    <col min="4874" max="4874" width="14.42578125" style="18" customWidth="1"/>
    <col min="4875" max="5118" width="9.140625" style="18"/>
    <col min="5119" max="5119" width="4.5703125" style="18" customWidth="1"/>
    <col min="5120" max="5120" width="62.5703125" style="18" customWidth="1"/>
    <col min="5121" max="5121" width="7.7109375" style="18" customWidth="1"/>
    <col min="5122" max="5122" width="10.85546875" style="18" customWidth="1"/>
    <col min="5123" max="5123" width="18.28515625" style="18" customWidth="1"/>
    <col min="5124" max="5124" width="10.5703125" style="18" customWidth="1"/>
    <col min="5125" max="5125" width="15.85546875" style="18" customWidth="1"/>
    <col min="5126" max="5126" width="11" style="18" customWidth="1"/>
    <col min="5127" max="5127" width="12.85546875" style="18" bestFit="1" customWidth="1"/>
    <col min="5128" max="5128" width="13" style="18" bestFit="1" customWidth="1"/>
    <col min="5129" max="5129" width="12.28515625" style="18" customWidth="1"/>
    <col min="5130" max="5130" width="14.42578125" style="18" customWidth="1"/>
    <col min="5131" max="5374" width="9.140625" style="18"/>
    <col min="5375" max="5375" width="4.5703125" style="18" customWidth="1"/>
    <col min="5376" max="5376" width="62.5703125" style="18" customWidth="1"/>
    <col min="5377" max="5377" width="7.7109375" style="18" customWidth="1"/>
    <col min="5378" max="5378" width="10.85546875" style="18" customWidth="1"/>
    <col min="5379" max="5379" width="18.28515625" style="18" customWidth="1"/>
    <col min="5380" max="5380" width="10.5703125" style="18" customWidth="1"/>
    <col min="5381" max="5381" width="15.85546875" style="18" customWidth="1"/>
    <col min="5382" max="5382" width="11" style="18" customWidth="1"/>
    <col min="5383" max="5383" width="12.85546875" style="18" bestFit="1" customWidth="1"/>
    <col min="5384" max="5384" width="13" style="18" bestFit="1" customWidth="1"/>
    <col min="5385" max="5385" width="12.28515625" style="18" customWidth="1"/>
    <col min="5386" max="5386" width="14.42578125" style="18" customWidth="1"/>
    <col min="5387" max="5630" width="9.140625" style="18"/>
    <col min="5631" max="5631" width="4.5703125" style="18" customWidth="1"/>
    <col min="5632" max="5632" width="62.5703125" style="18" customWidth="1"/>
    <col min="5633" max="5633" width="7.7109375" style="18" customWidth="1"/>
    <col min="5634" max="5634" width="10.85546875" style="18" customWidth="1"/>
    <col min="5635" max="5635" width="18.28515625" style="18" customWidth="1"/>
    <col min="5636" max="5636" width="10.5703125" style="18" customWidth="1"/>
    <col min="5637" max="5637" width="15.85546875" style="18" customWidth="1"/>
    <col min="5638" max="5638" width="11" style="18" customWidth="1"/>
    <col min="5639" max="5639" width="12.85546875" style="18" bestFit="1" customWidth="1"/>
    <col min="5640" max="5640" width="13" style="18" bestFit="1" customWidth="1"/>
    <col min="5641" max="5641" width="12.28515625" style="18" customWidth="1"/>
    <col min="5642" max="5642" width="14.42578125" style="18" customWidth="1"/>
    <col min="5643" max="5886" width="9.140625" style="18"/>
    <col min="5887" max="5887" width="4.5703125" style="18" customWidth="1"/>
    <col min="5888" max="5888" width="62.5703125" style="18" customWidth="1"/>
    <col min="5889" max="5889" width="7.7109375" style="18" customWidth="1"/>
    <col min="5890" max="5890" width="10.85546875" style="18" customWidth="1"/>
    <col min="5891" max="5891" width="18.28515625" style="18" customWidth="1"/>
    <col min="5892" max="5892" width="10.5703125" style="18" customWidth="1"/>
    <col min="5893" max="5893" width="15.85546875" style="18" customWidth="1"/>
    <col min="5894" max="5894" width="11" style="18" customWidth="1"/>
    <col min="5895" max="5895" width="12.85546875" style="18" bestFit="1" customWidth="1"/>
    <col min="5896" max="5896" width="13" style="18" bestFit="1" customWidth="1"/>
    <col min="5897" max="5897" width="12.28515625" style="18" customWidth="1"/>
    <col min="5898" max="5898" width="14.42578125" style="18" customWidth="1"/>
    <col min="5899" max="6142" width="9.140625" style="18"/>
    <col min="6143" max="6143" width="4.5703125" style="18" customWidth="1"/>
    <col min="6144" max="6144" width="62.5703125" style="18" customWidth="1"/>
    <col min="6145" max="6145" width="7.7109375" style="18" customWidth="1"/>
    <col min="6146" max="6146" width="10.85546875" style="18" customWidth="1"/>
    <col min="6147" max="6147" width="18.28515625" style="18" customWidth="1"/>
    <col min="6148" max="6148" width="10.5703125" style="18" customWidth="1"/>
    <col min="6149" max="6149" width="15.85546875" style="18" customWidth="1"/>
    <col min="6150" max="6150" width="11" style="18" customWidth="1"/>
    <col min="6151" max="6151" width="12.85546875" style="18" bestFit="1" customWidth="1"/>
    <col min="6152" max="6152" width="13" style="18" bestFit="1" customWidth="1"/>
    <col min="6153" max="6153" width="12.28515625" style="18" customWidth="1"/>
    <col min="6154" max="6154" width="14.42578125" style="18" customWidth="1"/>
    <col min="6155" max="6398" width="9.140625" style="18"/>
    <col min="6399" max="6399" width="4.5703125" style="18" customWidth="1"/>
    <col min="6400" max="6400" width="62.5703125" style="18" customWidth="1"/>
    <col min="6401" max="6401" width="7.7109375" style="18" customWidth="1"/>
    <col min="6402" max="6402" width="10.85546875" style="18" customWidth="1"/>
    <col min="6403" max="6403" width="18.28515625" style="18" customWidth="1"/>
    <col min="6404" max="6404" width="10.5703125" style="18" customWidth="1"/>
    <col min="6405" max="6405" width="15.85546875" style="18" customWidth="1"/>
    <col min="6406" max="6406" width="11" style="18" customWidth="1"/>
    <col min="6407" max="6407" width="12.85546875" style="18" bestFit="1" customWidth="1"/>
    <col min="6408" max="6408" width="13" style="18" bestFit="1" customWidth="1"/>
    <col min="6409" max="6409" width="12.28515625" style="18" customWidth="1"/>
    <col min="6410" max="6410" width="14.42578125" style="18" customWidth="1"/>
    <col min="6411" max="6654" width="9.140625" style="18"/>
    <col min="6655" max="6655" width="4.5703125" style="18" customWidth="1"/>
    <col min="6656" max="6656" width="62.5703125" style="18" customWidth="1"/>
    <col min="6657" max="6657" width="7.7109375" style="18" customWidth="1"/>
    <col min="6658" max="6658" width="10.85546875" style="18" customWidth="1"/>
    <col min="6659" max="6659" width="18.28515625" style="18" customWidth="1"/>
    <col min="6660" max="6660" width="10.5703125" style="18" customWidth="1"/>
    <col min="6661" max="6661" width="15.85546875" style="18" customWidth="1"/>
    <col min="6662" max="6662" width="11" style="18" customWidth="1"/>
    <col min="6663" max="6663" width="12.85546875" style="18" bestFit="1" customWidth="1"/>
    <col min="6664" max="6664" width="13" style="18" bestFit="1" customWidth="1"/>
    <col min="6665" max="6665" width="12.28515625" style="18" customWidth="1"/>
    <col min="6666" max="6666" width="14.42578125" style="18" customWidth="1"/>
    <col min="6667" max="6910" width="9.140625" style="18"/>
    <col min="6911" max="6911" width="4.5703125" style="18" customWidth="1"/>
    <col min="6912" max="6912" width="62.5703125" style="18" customWidth="1"/>
    <col min="6913" max="6913" width="7.7109375" style="18" customWidth="1"/>
    <col min="6914" max="6914" width="10.85546875" style="18" customWidth="1"/>
    <col min="6915" max="6915" width="18.28515625" style="18" customWidth="1"/>
    <col min="6916" max="6916" width="10.5703125" style="18" customWidth="1"/>
    <col min="6917" max="6917" width="15.85546875" style="18" customWidth="1"/>
    <col min="6918" max="6918" width="11" style="18" customWidth="1"/>
    <col min="6919" max="6919" width="12.85546875" style="18" bestFit="1" customWidth="1"/>
    <col min="6920" max="6920" width="13" style="18" bestFit="1" customWidth="1"/>
    <col min="6921" max="6921" width="12.28515625" style="18" customWidth="1"/>
    <col min="6922" max="6922" width="14.42578125" style="18" customWidth="1"/>
    <col min="6923" max="7166" width="9.140625" style="18"/>
    <col min="7167" max="7167" width="4.5703125" style="18" customWidth="1"/>
    <col min="7168" max="7168" width="62.5703125" style="18" customWidth="1"/>
    <col min="7169" max="7169" width="7.7109375" style="18" customWidth="1"/>
    <col min="7170" max="7170" width="10.85546875" style="18" customWidth="1"/>
    <col min="7171" max="7171" width="18.28515625" style="18" customWidth="1"/>
    <col min="7172" max="7172" width="10.5703125" style="18" customWidth="1"/>
    <col min="7173" max="7173" width="15.85546875" style="18" customWidth="1"/>
    <col min="7174" max="7174" width="11" style="18" customWidth="1"/>
    <col min="7175" max="7175" width="12.85546875" style="18" bestFit="1" customWidth="1"/>
    <col min="7176" max="7176" width="13" style="18" bestFit="1" customWidth="1"/>
    <col min="7177" max="7177" width="12.28515625" style="18" customWidth="1"/>
    <col min="7178" max="7178" width="14.42578125" style="18" customWidth="1"/>
    <col min="7179" max="7422" width="9.140625" style="18"/>
    <col min="7423" max="7423" width="4.5703125" style="18" customWidth="1"/>
    <col min="7424" max="7424" width="62.5703125" style="18" customWidth="1"/>
    <col min="7425" max="7425" width="7.7109375" style="18" customWidth="1"/>
    <col min="7426" max="7426" width="10.85546875" style="18" customWidth="1"/>
    <col min="7427" max="7427" width="18.28515625" style="18" customWidth="1"/>
    <col min="7428" max="7428" width="10.5703125" style="18" customWidth="1"/>
    <col min="7429" max="7429" width="15.85546875" style="18" customWidth="1"/>
    <col min="7430" max="7430" width="11" style="18" customWidth="1"/>
    <col min="7431" max="7431" width="12.85546875" style="18" bestFit="1" customWidth="1"/>
    <col min="7432" max="7432" width="13" style="18" bestFit="1" customWidth="1"/>
    <col min="7433" max="7433" width="12.28515625" style="18" customWidth="1"/>
    <col min="7434" max="7434" width="14.42578125" style="18" customWidth="1"/>
    <col min="7435" max="7678" width="9.140625" style="18"/>
    <col min="7679" max="7679" width="4.5703125" style="18" customWidth="1"/>
    <col min="7680" max="7680" width="62.5703125" style="18" customWidth="1"/>
    <col min="7681" max="7681" width="7.7109375" style="18" customWidth="1"/>
    <col min="7682" max="7682" width="10.85546875" style="18" customWidth="1"/>
    <col min="7683" max="7683" width="18.28515625" style="18" customWidth="1"/>
    <col min="7684" max="7684" width="10.5703125" style="18" customWidth="1"/>
    <col min="7685" max="7685" width="15.85546875" style="18" customWidth="1"/>
    <col min="7686" max="7686" width="11" style="18" customWidth="1"/>
    <col min="7687" max="7687" width="12.85546875" style="18" bestFit="1" customWidth="1"/>
    <col min="7688" max="7688" width="13" style="18" bestFit="1" customWidth="1"/>
    <col min="7689" max="7689" width="12.28515625" style="18" customWidth="1"/>
    <col min="7690" max="7690" width="14.42578125" style="18" customWidth="1"/>
    <col min="7691" max="7934" width="9.140625" style="18"/>
    <col min="7935" max="7935" width="4.5703125" style="18" customWidth="1"/>
    <col min="7936" max="7936" width="62.5703125" style="18" customWidth="1"/>
    <col min="7937" max="7937" width="7.7109375" style="18" customWidth="1"/>
    <col min="7938" max="7938" width="10.85546875" style="18" customWidth="1"/>
    <col min="7939" max="7939" width="18.28515625" style="18" customWidth="1"/>
    <col min="7940" max="7940" width="10.5703125" style="18" customWidth="1"/>
    <col min="7941" max="7941" width="15.85546875" style="18" customWidth="1"/>
    <col min="7942" max="7942" width="11" style="18" customWidth="1"/>
    <col min="7943" max="7943" width="12.85546875" style="18" bestFit="1" customWidth="1"/>
    <col min="7944" max="7944" width="13" style="18" bestFit="1" customWidth="1"/>
    <col min="7945" max="7945" width="12.28515625" style="18" customWidth="1"/>
    <col min="7946" max="7946" width="14.42578125" style="18" customWidth="1"/>
    <col min="7947" max="8190" width="9.140625" style="18"/>
    <col min="8191" max="8191" width="4.5703125" style="18" customWidth="1"/>
    <col min="8192" max="8192" width="62.5703125" style="18" customWidth="1"/>
    <col min="8193" max="8193" width="7.7109375" style="18" customWidth="1"/>
    <col min="8194" max="8194" width="10.85546875" style="18" customWidth="1"/>
    <col min="8195" max="8195" width="18.28515625" style="18" customWidth="1"/>
    <col min="8196" max="8196" width="10.5703125" style="18" customWidth="1"/>
    <col min="8197" max="8197" width="15.85546875" style="18" customWidth="1"/>
    <col min="8198" max="8198" width="11" style="18" customWidth="1"/>
    <col min="8199" max="8199" width="12.85546875" style="18" bestFit="1" customWidth="1"/>
    <col min="8200" max="8200" width="13" style="18" bestFit="1" customWidth="1"/>
    <col min="8201" max="8201" width="12.28515625" style="18" customWidth="1"/>
    <col min="8202" max="8202" width="14.42578125" style="18" customWidth="1"/>
    <col min="8203" max="8446" width="9.140625" style="18"/>
    <col min="8447" max="8447" width="4.5703125" style="18" customWidth="1"/>
    <col min="8448" max="8448" width="62.5703125" style="18" customWidth="1"/>
    <col min="8449" max="8449" width="7.7109375" style="18" customWidth="1"/>
    <col min="8450" max="8450" width="10.85546875" style="18" customWidth="1"/>
    <col min="8451" max="8451" width="18.28515625" style="18" customWidth="1"/>
    <col min="8452" max="8452" width="10.5703125" style="18" customWidth="1"/>
    <col min="8453" max="8453" width="15.85546875" style="18" customWidth="1"/>
    <col min="8454" max="8454" width="11" style="18" customWidth="1"/>
    <col min="8455" max="8455" width="12.85546875" style="18" bestFit="1" customWidth="1"/>
    <col min="8456" max="8456" width="13" style="18" bestFit="1" customWidth="1"/>
    <col min="8457" max="8457" width="12.28515625" style="18" customWidth="1"/>
    <col min="8458" max="8458" width="14.42578125" style="18" customWidth="1"/>
    <col min="8459" max="8702" width="9.140625" style="18"/>
    <col min="8703" max="8703" width="4.5703125" style="18" customWidth="1"/>
    <col min="8704" max="8704" width="62.5703125" style="18" customWidth="1"/>
    <col min="8705" max="8705" width="7.7109375" style="18" customWidth="1"/>
    <col min="8706" max="8706" width="10.85546875" style="18" customWidth="1"/>
    <col min="8707" max="8707" width="18.28515625" style="18" customWidth="1"/>
    <col min="8708" max="8708" width="10.5703125" style="18" customWidth="1"/>
    <col min="8709" max="8709" width="15.85546875" style="18" customWidth="1"/>
    <col min="8710" max="8710" width="11" style="18" customWidth="1"/>
    <col min="8711" max="8711" width="12.85546875" style="18" bestFit="1" customWidth="1"/>
    <col min="8712" max="8712" width="13" style="18" bestFit="1" customWidth="1"/>
    <col min="8713" max="8713" width="12.28515625" style="18" customWidth="1"/>
    <col min="8714" max="8714" width="14.42578125" style="18" customWidth="1"/>
    <col min="8715" max="8958" width="9.140625" style="18"/>
    <col min="8959" max="8959" width="4.5703125" style="18" customWidth="1"/>
    <col min="8960" max="8960" width="62.5703125" style="18" customWidth="1"/>
    <col min="8961" max="8961" width="7.7109375" style="18" customWidth="1"/>
    <col min="8962" max="8962" width="10.85546875" style="18" customWidth="1"/>
    <col min="8963" max="8963" width="18.28515625" style="18" customWidth="1"/>
    <col min="8964" max="8964" width="10.5703125" style="18" customWidth="1"/>
    <col min="8965" max="8965" width="15.85546875" style="18" customWidth="1"/>
    <col min="8966" max="8966" width="11" style="18" customWidth="1"/>
    <col min="8967" max="8967" width="12.85546875" style="18" bestFit="1" customWidth="1"/>
    <col min="8968" max="8968" width="13" style="18" bestFit="1" customWidth="1"/>
    <col min="8969" max="8969" width="12.28515625" style="18" customWidth="1"/>
    <col min="8970" max="8970" width="14.42578125" style="18" customWidth="1"/>
    <col min="8971" max="9214" width="9.140625" style="18"/>
    <col min="9215" max="9215" width="4.5703125" style="18" customWidth="1"/>
    <col min="9216" max="9216" width="62.5703125" style="18" customWidth="1"/>
    <col min="9217" max="9217" width="7.7109375" style="18" customWidth="1"/>
    <col min="9218" max="9218" width="10.85546875" style="18" customWidth="1"/>
    <col min="9219" max="9219" width="18.28515625" style="18" customWidth="1"/>
    <col min="9220" max="9220" width="10.5703125" style="18" customWidth="1"/>
    <col min="9221" max="9221" width="15.85546875" style="18" customWidth="1"/>
    <col min="9222" max="9222" width="11" style="18" customWidth="1"/>
    <col min="9223" max="9223" width="12.85546875" style="18" bestFit="1" customWidth="1"/>
    <col min="9224" max="9224" width="13" style="18" bestFit="1" customWidth="1"/>
    <col min="9225" max="9225" width="12.28515625" style="18" customWidth="1"/>
    <col min="9226" max="9226" width="14.42578125" style="18" customWidth="1"/>
    <col min="9227" max="9470" width="9.140625" style="18"/>
    <col min="9471" max="9471" width="4.5703125" style="18" customWidth="1"/>
    <col min="9472" max="9472" width="62.5703125" style="18" customWidth="1"/>
    <col min="9473" max="9473" width="7.7109375" style="18" customWidth="1"/>
    <col min="9474" max="9474" width="10.85546875" style="18" customWidth="1"/>
    <col min="9475" max="9475" width="18.28515625" style="18" customWidth="1"/>
    <col min="9476" max="9476" width="10.5703125" style="18" customWidth="1"/>
    <col min="9477" max="9477" width="15.85546875" style="18" customWidth="1"/>
    <col min="9478" max="9478" width="11" style="18" customWidth="1"/>
    <col min="9479" max="9479" width="12.85546875" style="18" bestFit="1" customWidth="1"/>
    <col min="9480" max="9480" width="13" style="18" bestFit="1" customWidth="1"/>
    <col min="9481" max="9481" width="12.28515625" style="18" customWidth="1"/>
    <col min="9482" max="9482" width="14.42578125" style="18" customWidth="1"/>
    <col min="9483" max="9726" width="9.140625" style="18"/>
    <col min="9727" max="9727" width="4.5703125" style="18" customWidth="1"/>
    <col min="9728" max="9728" width="62.5703125" style="18" customWidth="1"/>
    <col min="9729" max="9729" width="7.7109375" style="18" customWidth="1"/>
    <col min="9730" max="9730" width="10.85546875" style="18" customWidth="1"/>
    <col min="9731" max="9731" width="18.28515625" style="18" customWidth="1"/>
    <col min="9732" max="9732" width="10.5703125" style="18" customWidth="1"/>
    <col min="9733" max="9733" width="15.85546875" style="18" customWidth="1"/>
    <col min="9734" max="9734" width="11" style="18" customWidth="1"/>
    <col min="9735" max="9735" width="12.85546875" style="18" bestFit="1" customWidth="1"/>
    <col min="9736" max="9736" width="13" style="18" bestFit="1" customWidth="1"/>
    <col min="9737" max="9737" width="12.28515625" style="18" customWidth="1"/>
    <col min="9738" max="9738" width="14.42578125" style="18" customWidth="1"/>
    <col min="9739" max="9982" width="9.140625" style="18"/>
    <col min="9983" max="9983" width="4.5703125" style="18" customWidth="1"/>
    <col min="9984" max="9984" width="62.5703125" style="18" customWidth="1"/>
    <col min="9985" max="9985" width="7.7109375" style="18" customWidth="1"/>
    <col min="9986" max="9986" width="10.85546875" style="18" customWidth="1"/>
    <col min="9987" max="9987" width="18.28515625" style="18" customWidth="1"/>
    <col min="9988" max="9988" width="10.5703125" style="18" customWidth="1"/>
    <col min="9989" max="9989" width="15.85546875" style="18" customWidth="1"/>
    <col min="9990" max="9990" width="11" style="18" customWidth="1"/>
    <col min="9991" max="9991" width="12.85546875" style="18" bestFit="1" customWidth="1"/>
    <col min="9992" max="9992" width="13" style="18" bestFit="1" customWidth="1"/>
    <col min="9993" max="9993" width="12.28515625" style="18" customWidth="1"/>
    <col min="9994" max="9994" width="14.42578125" style="18" customWidth="1"/>
    <col min="9995" max="10238" width="9.140625" style="18"/>
    <col min="10239" max="10239" width="4.5703125" style="18" customWidth="1"/>
    <col min="10240" max="10240" width="62.5703125" style="18" customWidth="1"/>
    <col min="10241" max="10241" width="7.7109375" style="18" customWidth="1"/>
    <col min="10242" max="10242" width="10.85546875" style="18" customWidth="1"/>
    <col min="10243" max="10243" width="18.28515625" style="18" customWidth="1"/>
    <col min="10244" max="10244" width="10.5703125" style="18" customWidth="1"/>
    <col min="10245" max="10245" width="15.85546875" style="18" customWidth="1"/>
    <col min="10246" max="10246" width="11" style="18" customWidth="1"/>
    <col min="10247" max="10247" width="12.85546875" style="18" bestFit="1" customWidth="1"/>
    <col min="10248" max="10248" width="13" style="18" bestFit="1" customWidth="1"/>
    <col min="10249" max="10249" width="12.28515625" style="18" customWidth="1"/>
    <col min="10250" max="10250" width="14.42578125" style="18" customWidth="1"/>
    <col min="10251" max="10494" width="9.140625" style="18"/>
    <col min="10495" max="10495" width="4.5703125" style="18" customWidth="1"/>
    <col min="10496" max="10496" width="62.5703125" style="18" customWidth="1"/>
    <col min="10497" max="10497" width="7.7109375" style="18" customWidth="1"/>
    <col min="10498" max="10498" width="10.85546875" style="18" customWidth="1"/>
    <col min="10499" max="10499" width="18.28515625" style="18" customWidth="1"/>
    <col min="10500" max="10500" width="10.5703125" style="18" customWidth="1"/>
    <col min="10501" max="10501" width="15.85546875" style="18" customWidth="1"/>
    <col min="10502" max="10502" width="11" style="18" customWidth="1"/>
    <col min="10503" max="10503" width="12.85546875" style="18" bestFit="1" customWidth="1"/>
    <col min="10504" max="10504" width="13" style="18" bestFit="1" customWidth="1"/>
    <col min="10505" max="10505" width="12.28515625" style="18" customWidth="1"/>
    <col min="10506" max="10506" width="14.42578125" style="18" customWidth="1"/>
    <col min="10507" max="10750" width="9.140625" style="18"/>
    <col min="10751" max="10751" width="4.5703125" style="18" customWidth="1"/>
    <col min="10752" max="10752" width="62.5703125" style="18" customWidth="1"/>
    <col min="10753" max="10753" width="7.7109375" style="18" customWidth="1"/>
    <col min="10754" max="10754" width="10.85546875" style="18" customWidth="1"/>
    <col min="10755" max="10755" width="18.28515625" style="18" customWidth="1"/>
    <col min="10756" max="10756" width="10.5703125" style="18" customWidth="1"/>
    <col min="10757" max="10757" width="15.85546875" style="18" customWidth="1"/>
    <col min="10758" max="10758" width="11" style="18" customWidth="1"/>
    <col min="10759" max="10759" width="12.85546875" style="18" bestFit="1" customWidth="1"/>
    <col min="10760" max="10760" width="13" style="18" bestFit="1" customWidth="1"/>
    <col min="10761" max="10761" width="12.28515625" style="18" customWidth="1"/>
    <col min="10762" max="10762" width="14.42578125" style="18" customWidth="1"/>
    <col min="10763" max="11006" width="9.140625" style="18"/>
    <col min="11007" max="11007" width="4.5703125" style="18" customWidth="1"/>
    <col min="11008" max="11008" width="62.5703125" style="18" customWidth="1"/>
    <col min="11009" max="11009" width="7.7109375" style="18" customWidth="1"/>
    <col min="11010" max="11010" width="10.85546875" style="18" customWidth="1"/>
    <col min="11011" max="11011" width="18.28515625" style="18" customWidth="1"/>
    <col min="11012" max="11012" width="10.5703125" style="18" customWidth="1"/>
    <col min="11013" max="11013" width="15.85546875" style="18" customWidth="1"/>
    <col min="11014" max="11014" width="11" style="18" customWidth="1"/>
    <col min="11015" max="11015" width="12.85546875" style="18" bestFit="1" customWidth="1"/>
    <col min="11016" max="11016" width="13" style="18" bestFit="1" customWidth="1"/>
    <col min="11017" max="11017" width="12.28515625" style="18" customWidth="1"/>
    <col min="11018" max="11018" width="14.42578125" style="18" customWidth="1"/>
    <col min="11019" max="11262" width="9.140625" style="18"/>
    <col min="11263" max="11263" width="4.5703125" style="18" customWidth="1"/>
    <col min="11264" max="11264" width="62.5703125" style="18" customWidth="1"/>
    <col min="11265" max="11265" width="7.7109375" style="18" customWidth="1"/>
    <col min="11266" max="11266" width="10.85546875" style="18" customWidth="1"/>
    <col min="11267" max="11267" width="18.28515625" style="18" customWidth="1"/>
    <col min="11268" max="11268" width="10.5703125" style="18" customWidth="1"/>
    <col min="11269" max="11269" width="15.85546875" style="18" customWidth="1"/>
    <col min="11270" max="11270" width="11" style="18" customWidth="1"/>
    <col min="11271" max="11271" width="12.85546875" style="18" bestFit="1" customWidth="1"/>
    <col min="11272" max="11272" width="13" style="18" bestFit="1" customWidth="1"/>
    <col min="11273" max="11273" width="12.28515625" style="18" customWidth="1"/>
    <col min="11274" max="11274" width="14.42578125" style="18" customWidth="1"/>
    <col min="11275" max="11518" width="9.140625" style="18"/>
    <col min="11519" max="11519" width="4.5703125" style="18" customWidth="1"/>
    <col min="11520" max="11520" width="62.5703125" style="18" customWidth="1"/>
    <col min="11521" max="11521" width="7.7109375" style="18" customWidth="1"/>
    <col min="11522" max="11522" width="10.85546875" style="18" customWidth="1"/>
    <col min="11523" max="11523" width="18.28515625" style="18" customWidth="1"/>
    <col min="11524" max="11524" width="10.5703125" style="18" customWidth="1"/>
    <col min="11525" max="11525" width="15.85546875" style="18" customWidth="1"/>
    <col min="11526" max="11526" width="11" style="18" customWidth="1"/>
    <col min="11527" max="11527" width="12.85546875" style="18" bestFit="1" customWidth="1"/>
    <col min="11528" max="11528" width="13" style="18" bestFit="1" customWidth="1"/>
    <col min="11529" max="11529" width="12.28515625" style="18" customWidth="1"/>
    <col min="11530" max="11530" width="14.42578125" style="18" customWidth="1"/>
    <col min="11531" max="11774" width="9.140625" style="18"/>
    <col min="11775" max="11775" width="4.5703125" style="18" customWidth="1"/>
    <col min="11776" max="11776" width="62.5703125" style="18" customWidth="1"/>
    <col min="11777" max="11777" width="7.7109375" style="18" customWidth="1"/>
    <col min="11778" max="11778" width="10.85546875" style="18" customWidth="1"/>
    <col min="11779" max="11779" width="18.28515625" style="18" customWidth="1"/>
    <col min="11780" max="11780" width="10.5703125" style="18" customWidth="1"/>
    <col min="11781" max="11781" width="15.85546875" style="18" customWidth="1"/>
    <col min="11782" max="11782" width="11" style="18" customWidth="1"/>
    <col min="11783" max="11783" width="12.85546875" style="18" bestFit="1" customWidth="1"/>
    <col min="11784" max="11784" width="13" style="18" bestFit="1" customWidth="1"/>
    <col min="11785" max="11785" width="12.28515625" style="18" customWidth="1"/>
    <col min="11786" max="11786" width="14.42578125" style="18" customWidth="1"/>
    <col min="11787" max="12030" width="9.140625" style="18"/>
    <col min="12031" max="12031" width="4.5703125" style="18" customWidth="1"/>
    <col min="12032" max="12032" width="62.5703125" style="18" customWidth="1"/>
    <col min="12033" max="12033" width="7.7109375" style="18" customWidth="1"/>
    <col min="12034" max="12034" width="10.85546875" style="18" customWidth="1"/>
    <col min="12035" max="12035" width="18.28515625" style="18" customWidth="1"/>
    <col min="12036" max="12036" width="10.5703125" style="18" customWidth="1"/>
    <col min="12037" max="12037" width="15.85546875" style="18" customWidth="1"/>
    <col min="12038" max="12038" width="11" style="18" customWidth="1"/>
    <col min="12039" max="12039" width="12.85546875" style="18" bestFit="1" customWidth="1"/>
    <col min="12040" max="12040" width="13" style="18" bestFit="1" customWidth="1"/>
    <col min="12041" max="12041" width="12.28515625" style="18" customWidth="1"/>
    <col min="12042" max="12042" width="14.42578125" style="18" customWidth="1"/>
    <col min="12043" max="12286" width="9.140625" style="18"/>
    <col min="12287" max="12287" width="4.5703125" style="18" customWidth="1"/>
    <col min="12288" max="12288" width="62.5703125" style="18" customWidth="1"/>
    <col min="12289" max="12289" width="7.7109375" style="18" customWidth="1"/>
    <col min="12290" max="12290" width="10.85546875" style="18" customWidth="1"/>
    <col min="12291" max="12291" width="18.28515625" style="18" customWidth="1"/>
    <col min="12292" max="12292" width="10.5703125" style="18" customWidth="1"/>
    <col min="12293" max="12293" width="15.85546875" style="18" customWidth="1"/>
    <col min="12294" max="12294" width="11" style="18" customWidth="1"/>
    <col min="12295" max="12295" width="12.85546875" style="18" bestFit="1" customWidth="1"/>
    <col min="12296" max="12296" width="13" style="18" bestFit="1" customWidth="1"/>
    <col min="12297" max="12297" width="12.28515625" style="18" customWidth="1"/>
    <col min="12298" max="12298" width="14.42578125" style="18" customWidth="1"/>
    <col min="12299" max="12542" width="9.140625" style="18"/>
    <col min="12543" max="12543" width="4.5703125" style="18" customWidth="1"/>
    <col min="12544" max="12544" width="62.5703125" style="18" customWidth="1"/>
    <col min="12545" max="12545" width="7.7109375" style="18" customWidth="1"/>
    <col min="12546" max="12546" width="10.85546875" style="18" customWidth="1"/>
    <col min="12547" max="12547" width="18.28515625" style="18" customWidth="1"/>
    <col min="12548" max="12548" width="10.5703125" style="18" customWidth="1"/>
    <col min="12549" max="12549" width="15.85546875" style="18" customWidth="1"/>
    <col min="12550" max="12550" width="11" style="18" customWidth="1"/>
    <col min="12551" max="12551" width="12.85546875" style="18" bestFit="1" customWidth="1"/>
    <col min="12552" max="12552" width="13" style="18" bestFit="1" customWidth="1"/>
    <col min="12553" max="12553" width="12.28515625" style="18" customWidth="1"/>
    <col min="12554" max="12554" width="14.42578125" style="18" customWidth="1"/>
    <col min="12555" max="12798" width="9.140625" style="18"/>
    <col min="12799" max="12799" width="4.5703125" style="18" customWidth="1"/>
    <col min="12800" max="12800" width="62.5703125" style="18" customWidth="1"/>
    <col min="12801" max="12801" width="7.7109375" style="18" customWidth="1"/>
    <col min="12802" max="12802" width="10.85546875" style="18" customWidth="1"/>
    <col min="12803" max="12803" width="18.28515625" style="18" customWidth="1"/>
    <col min="12804" max="12804" width="10.5703125" style="18" customWidth="1"/>
    <col min="12805" max="12805" width="15.85546875" style="18" customWidth="1"/>
    <col min="12806" max="12806" width="11" style="18" customWidth="1"/>
    <col min="12807" max="12807" width="12.85546875" style="18" bestFit="1" customWidth="1"/>
    <col min="12808" max="12808" width="13" style="18" bestFit="1" customWidth="1"/>
    <col min="12809" max="12809" width="12.28515625" style="18" customWidth="1"/>
    <col min="12810" max="12810" width="14.42578125" style="18" customWidth="1"/>
    <col min="12811" max="13054" width="9.140625" style="18"/>
    <col min="13055" max="13055" width="4.5703125" style="18" customWidth="1"/>
    <col min="13056" max="13056" width="62.5703125" style="18" customWidth="1"/>
    <col min="13057" max="13057" width="7.7109375" style="18" customWidth="1"/>
    <col min="13058" max="13058" width="10.85546875" style="18" customWidth="1"/>
    <col min="13059" max="13059" width="18.28515625" style="18" customWidth="1"/>
    <col min="13060" max="13060" width="10.5703125" style="18" customWidth="1"/>
    <col min="13061" max="13061" width="15.85546875" style="18" customWidth="1"/>
    <col min="13062" max="13062" width="11" style="18" customWidth="1"/>
    <col min="13063" max="13063" width="12.85546875" style="18" bestFit="1" customWidth="1"/>
    <col min="13064" max="13064" width="13" style="18" bestFit="1" customWidth="1"/>
    <col min="13065" max="13065" width="12.28515625" style="18" customWidth="1"/>
    <col min="13066" max="13066" width="14.42578125" style="18" customWidth="1"/>
    <col min="13067" max="13310" width="9.140625" style="18"/>
    <col min="13311" max="13311" width="4.5703125" style="18" customWidth="1"/>
    <col min="13312" max="13312" width="62.5703125" style="18" customWidth="1"/>
    <col min="13313" max="13313" width="7.7109375" style="18" customWidth="1"/>
    <col min="13314" max="13314" width="10.85546875" style="18" customWidth="1"/>
    <col min="13315" max="13315" width="18.28515625" style="18" customWidth="1"/>
    <col min="13316" max="13316" width="10.5703125" style="18" customWidth="1"/>
    <col min="13317" max="13317" width="15.85546875" style="18" customWidth="1"/>
    <col min="13318" max="13318" width="11" style="18" customWidth="1"/>
    <col min="13319" max="13319" width="12.85546875" style="18" bestFit="1" customWidth="1"/>
    <col min="13320" max="13320" width="13" style="18" bestFit="1" customWidth="1"/>
    <col min="13321" max="13321" width="12.28515625" style="18" customWidth="1"/>
    <col min="13322" max="13322" width="14.42578125" style="18" customWidth="1"/>
    <col min="13323" max="13566" width="9.140625" style="18"/>
    <col min="13567" max="13567" width="4.5703125" style="18" customWidth="1"/>
    <col min="13568" max="13568" width="62.5703125" style="18" customWidth="1"/>
    <col min="13569" max="13569" width="7.7109375" style="18" customWidth="1"/>
    <col min="13570" max="13570" width="10.85546875" style="18" customWidth="1"/>
    <col min="13571" max="13571" width="18.28515625" style="18" customWidth="1"/>
    <col min="13572" max="13572" width="10.5703125" style="18" customWidth="1"/>
    <col min="13573" max="13573" width="15.85546875" style="18" customWidth="1"/>
    <col min="13574" max="13574" width="11" style="18" customWidth="1"/>
    <col min="13575" max="13575" width="12.85546875" style="18" bestFit="1" customWidth="1"/>
    <col min="13576" max="13576" width="13" style="18" bestFit="1" customWidth="1"/>
    <col min="13577" max="13577" width="12.28515625" style="18" customWidth="1"/>
    <col min="13578" max="13578" width="14.42578125" style="18" customWidth="1"/>
    <col min="13579" max="13822" width="9.140625" style="18"/>
    <col min="13823" max="13823" width="4.5703125" style="18" customWidth="1"/>
    <col min="13824" max="13824" width="62.5703125" style="18" customWidth="1"/>
    <col min="13825" max="13825" width="7.7109375" style="18" customWidth="1"/>
    <col min="13826" max="13826" width="10.85546875" style="18" customWidth="1"/>
    <col min="13827" max="13827" width="18.28515625" style="18" customWidth="1"/>
    <col min="13828" max="13828" width="10.5703125" style="18" customWidth="1"/>
    <col min="13829" max="13829" width="15.85546875" style="18" customWidth="1"/>
    <col min="13830" max="13830" width="11" style="18" customWidth="1"/>
    <col min="13831" max="13831" width="12.85546875" style="18" bestFit="1" customWidth="1"/>
    <col min="13832" max="13832" width="13" style="18" bestFit="1" customWidth="1"/>
    <col min="13833" max="13833" width="12.28515625" style="18" customWidth="1"/>
    <col min="13834" max="13834" width="14.42578125" style="18" customWidth="1"/>
    <col min="13835" max="14078" width="9.140625" style="18"/>
    <col min="14079" max="14079" width="4.5703125" style="18" customWidth="1"/>
    <col min="14080" max="14080" width="62.5703125" style="18" customWidth="1"/>
    <col min="14081" max="14081" width="7.7109375" style="18" customWidth="1"/>
    <col min="14082" max="14082" width="10.85546875" style="18" customWidth="1"/>
    <col min="14083" max="14083" width="18.28515625" style="18" customWidth="1"/>
    <col min="14084" max="14084" width="10.5703125" style="18" customWidth="1"/>
    <col min="14085" max="14085" width="15.85546875" style="18" customWidth="1"/>
    <col min="14086" max="14086" width="11" style="18" customWidth="1"/>
    <col min="14087" max="14087" width="12.85546875" style="18" bestFit="1" customWidth="1"/>
    <col min="14088" max="14088" width="13" style="18" bestFit="1" customWidth="1"/>
    <col min="14089" max="14089" width="12.28515625" style="18" customWidth="1"/>
    <col min="14090" max="14090" width="14.42578125" style="18" customWidth="1"/>
    <col min="14091" max="14334" width="9.140625" style="18"/>
    <col min="14335" max="14335" width="4.5703125" style="18" customWidth="1"/>
    <col min="14336" max="14336" width="62.5703125" style="18" customWidth="1"/>
    <col min="14337" max="14337" width="7.7109375" style="18" customWidth="1"/>
    <col min="14338" max="14338" width="10.85546875" style="18" customWidth="1"/>
    <col min="14339" max="14339" width="18.28515625" style="18" customWidth="1"/>
    <col min="14340" max="14340" width="10.5703125" style="18" customWidth="1"/>
    <col min="14341" max="14341" width="15.85546875" style="18" customWidth="1"/>
    <col min="14342" max="14342" width="11" style="18" customWidth="1"/>
    <col min="14343" max="14343" width="12.85546875" style="18" bestFit="1" customWidth="1"/>
    <col min="14344" max="14344" width="13" style="18" bestFit="1" customWidth="1"/>
    <col min="14345" max="14345" width="12.28515625" style="18" customWidth="1"/>
    <col min="14346" max="14346" width="14.42578125" style="18" customWidth="1"/>
    <col min="14347" max="14590" width="9.140625" style="18"/>
    <col min="14591" max="14591" width="4.5703125" style="18" customWidth="1"/>
    <col min="14592" max="14592" width="62.5703125" style="18" customWidth="1"/>
    <col min="14593" max="14593" width="7.7109375" style="18" customWidth="1"/>
    <col min="14594" max="14594" width="10.85546875" style="18" customWidth="1"/>
    <col min="14595" max="14595" width="18.28515625" style="18" customWidth="1"/>
    <col min="14596" max="14596" width="10.5703125" style="18" customWidth="1"/>
    <col min="14597" max="14597" width="15.85546875" style="18" customWidth="1"/>
    <col min="14598" max="14598" width="11" style="18" customWidth="1"/>
    <col min="14599" max="14599" width="12.85546875" style="18" bestFit="1" customWidth="1"/>
    <col min="14600" max="14600" width="13" style="18" bestFit="1" customWidth="1"/>
    <col min="14601" max="14601" width="12.28515625" style="18" customWidth="1"/>
    <col min="14602" max="14602" width="14.42578125" style="18" customWidth="1"/>
    <col min="14603" max="14846" width="9.140625" style="18"/>
    <col min="14847" max="14847" width="4.5703125" style="18" customWidth="1"/>
    <col min="14848" max="14848" width="62.5703125" style="18" customWidth="1"/>
    <col min="14849" max="14849" width="7.7109375" style="18" customWidth="1"/>
    <col min="14850" max="14850" width="10.85546875" style="18" customWidth="1"/>
    <col min="14851" max="14851" width="18.28515625" style="18" customWidth="1"/>
    <col min="14852" max="14852" width="10.5703125" style="18" customWidth="1"/>
    <col min="14853" max="14853" width="15.85546875" style="18" customWidth="1"/>
    <col min="14854" max="14854" width="11" style="18" customWidth="1"/>
    <col min="14855" max="14855" width="12.85546875" style="18" bestFit="1" customWidth="1"/>
    <col min="14856" max="14856" width="13" style="18" bestFit="1" customWidth="1"/>
    <col min="14857" max="14857" width="12.28515625" style="18" customWidth="1"/>
    <col min="14858" max="14858" width="14.42578125" style="18" customWidth="1"/>
    <col min="14859" max="15102" width="9.140625" style="18"/>
    <col min="15103" max="15103" width="4.5703125" style="18" customWidth="1"/>
    <col min="15104" max="15104" width="62.5703125" style="18" customWidth="1"/>
    <col min="15105" max="15105" width="7.7109375" style="18" customWidth="1"/>
    <col min="15106" max="15106" width="10.85546875" style="18" customWidth="1"/>
    <col min="15107" max="15107" width="18.28515625" style="18" customWidth="1"/>
    <col min="15108" max="15108" width="10.5703125" style="18" customWidth="1"/>
    <col min="15109" max="15109" width="15.85546875" style="18" customWidth="1"/>
    <col min="15110" max="15110" width="11" style="18" customWidth="1"/>
    <col min="15111" max="15111" width="12.85546875" style="18" bestFit="1" customWidth="1"/>
    <col min="15112" max="15112" width="13" style="18" bestFit="1" customWidth="1"/>
    <col min="15113" max="15113" width="12.28515625" style="18" customWidth="1"/>
    <col min="15114" max="15114" width="14.42578125" style="18" customWidth="1"/>
    <col min="15115" max="15358" width="9.140625" style="18"/>
    <col min="15359" max="15359" width="4.5703125" style="18" customWidth="1"/>
    <col min="15360" max="15360" width="62.5703125" style="18" customWidth="1"/>
    <col min="15361" max="15361" width="7.7109375" style="18" customWidth="1"/>
    <col min="15362" max="15362" width="10.85546875" style="18" customWidth="1"/>
    <col min="15363" max="15363" width="18.28515625" style="18" customWidth="1"/>
    <col min="15364" max="15364" width="10.5703125" style="18" customWidth="1"/>
    <col min="15365" max="15365" width="15.85546875" style="18" customWidth="1"/>
    <col min="15366" max="15366" width="11" style="18" customWidth="1"/>
    <col min="15367" max="15367" width="12.85546875" style="18" bestFit="1" customWidth="1"/>
    <col min="15368" max="15368" width="13" style="18" bestFit="1" customWidth="1"/>
    <col min="15369" max="15369" width="12.28515625" style="18" customWidth="1"/>
    <col min="15370" max="15370" width="14.42578125" style="18" customWidth="1"/>
    <col min="15371" max="15614" width="9.140625" style="18"/>
    <col min="15615" max="15615" width="4.5703125" style="18" customWidth="1"/>
    <col min="15616" max="15616" width="62.5703125" style="18" customWidth="1"/>
    <col min="15617" max="15617" width="7.7109375" style="18" customWidth="1"/>
    <col min="15618" max="15618" width="10.85546875" style="18" customWidth="1"/>
    <col min="15619" max="15619" width="18.28515625" style="18" customWidth="1"/>
    <col min="15620" max="15620" width="10.5703125" style="18" customWidth="1"/>
    <col min="15621" max="15621" width="15.85546875" style="18" customWidth="1"/>
    <col min="15622" max="15622" width="11" style="18" customWidth="1"/>
    <col min="15623" max="15623" width="12.85546875" style="18" bestFit="1" customWidth="1"/>
    <col min="15624" max="15624" width="13" style="18" bestFit="1" customWidth="1"/>
    <col min="15625" max="15625" width="12.28515625" style="18" customWidth="1"/>
    <col min="15626" max="15626" width="14.42578125" style="18" customWidth="1"/>
    <col min="15627" max="15870" width="9.140625" style="18"/>
    <col min="15871" max="15871" width="4.5703125" style="18" customWidth="1"/>
    <col min="15872" max="15872" width="62.5703125" style="18" customWidth="1"/>
    <col min="15873" max="15873" width="7.7109375" style="18" customWidth="1"/>
    <col min="15874" max="15874" width="10.85546875" style="18" customWidth="1"/>
    <col min="15875" max="15875" width="18.28515625" style="18" customWidth="1"/>
    <col min="15876" max="15876" width="10.5703125" style="18" customWidth="1"/>
    <col min="15877" max="15877" width="15.85546875" style="18" customWidth="1"/>
    <col min="15878" max="15878" width="11" style="18" customWidth="1"/>
    <col min="15879" max="15879" width="12.85546875" style="18" bestFit="1" customWidth="1"/>
    <col min="15880" max="15880" width="13" style="18" bestFit="1" customWidth="1"/>
    <col min="15881" max="15881" width="12.28515625" style="18" customWidth="1"/>
    <col min="15882" max="15882" width="14.42578125" style="18" customWidth="1"/>
    <col min="15883" max="16126" width="9.140625" style="18"/>
    <col min="16127" max="16127" width="4.5703125" style="18" customWidth="1"/>
    <col min="16128" max="16128" width="62.5703125" style="18" customWidth="1"/>
    <col min="16129" max="16129" width="7.7109375" style="18" customWidth="1"/>
    <col min="16130" max="16130" width="10.85546875" style="18" customWidth="1"/>
    <col min="16131" max="16131" width="18.28515625" style="18" customWidth="1"/>
    <col min="16132" max="16132" width="10.5703125" style="18" customWidth="1"/>
    <col min="16133" max="16133" width="15.85546875" style="18" customWidth="1"/>
    <col min="16134" max="16134" width="11" style="18" customWidth="1"/>
    <col min="16135" max="16135" width="12.85546875" style="18" bestFit="1" customWidth="1"/>
    <col min="16136" max="16136" width="13" style="18" bestFit="1" customWidth="1"/>
    <col min="16137" max="16137" width="12.28515625" style="18" customWidth="1"/>
    <col min="16138" max="16138" width="14.42578125" style="18" customWidth="1"/>
    <col min="16139" max="16384" width="9.140625" style="18"/>
  </cols>
  <sheetData>
    <row r="2" spans="1:6" s="17" customFormat="1" ht="57.75" customHeight="1" x14ac:dyDescent="0.25">
      <c r="A2" s="71" t="s">
        <v>155</v>
      </c>
      <c r="B2" s="71"/>
      <c r="C2" s="71"/>
      <c r="D2" s="71"/>
      <c r="E2" s="71"/>
      <c r="F2" s="71"/>
    </row>
    <row r="3" spans="1:6" s="17" customFormat="1" ht="36.75" customHeight="1" x14ac:dyDescent="0.25">
      <c r="A3" s="72" t="s">
        <v>0</v>
      </c>
      <c r="B3" s="72"/>
      <c r="C3" s="72"/>
      <c r="D3" s="72"/>
      <c r="E3" s="72"/>
      <c r="F3" s="72"/>
    </row>
    <row r="4" spans="1:6" ht="34.5" x14ac:dyDescent="0.3">
      <c r="A4" s="1" t="s">
        <v>1</v>
      </c>
      <c r="B4" s="1" t="s">
        <v>39</v>
      </c>
      <c r="C4" s="1" t="s">
        <v>2</v>
      </c>
      <c r="D4" s="1" t="s">
        <v>3</v>
      </c>
      <c r="E4" s="1" t="s">
        <v>26</v>
      </c>
      <c r="F4" s="5" t="s">
        <v>27</v>
      </c>
    </row>
    <row r="5" spans="1:6" s="17" customFormat="1" x14ac:dyDescent="0.25">
      <c r="A5" s="19">
        <v>1</v>
      </c>
      <c r="B5" s="19">
        <v>2</v>
      </c>
      <c r="C5" s="19">
        <v>3</v>
      </c>
      <c r="D5" s="19">
        <v>4</v>
      </c>
      <c r="E5" s="19">
        <v>5</v>
      </c>
      <c r="F5" s="19">
        <v>6</v>
      </c>
    </row>
    <row r="6" spans="1:6" s="17" customFormat="1" ht="34.5" x14ac:dyDescent="0.25">
      <c r="A6" s="27"/>
      <c r="B6" s="57" t="s">
        <v>72</v>
      </c>
      <c r="C6" s="58"/>
      <c r="D6" s="58"/>
      <c r="E6" s="27"/>
      <c r="F6" s="27"/>
    </row>
    <row r="7" spans="1:6" s="17" customFormat="1" x14ac:dyDescent="0.25">
      <c r="A7" s="13"/>
      <c r="B7" s="59" t="s">
        <v>103</v>
      </c>
      <c r="C7" s="60"/>
      <c r="D7" s="60"/>
      <c r="E7" s="35"/>
      <c r="F7" s="61"/>
    </row>
    <row r="8" spans="1:6" s="17" customFormat="1" x14ac:dyDescent="0.25">
      <c r="A8" s="19"/>
      <c r="B8" s="40" t="s">
        <v>4</v>
      </c>
      <c r="C8" s="41"/>
      <c r="D8" s="41"/>
      <c r="E8" s="19"/>
      <c r="F8" s="19"/>
    </row>
    <row r="9" spans="1:6" s="17" customFormat="1" ht="34.5" x14ac:dyDescent="0.25">
      <c r="A9" s="19">
        <v>1</v>
      </c>
      <c r="B9" s="21" t="s">
        <v>99</v>
      </c>
      <c r="C9" s="33" t="s">
        <v>5</v>
      </c>
      <c r="D9" s="19">
        <v>1090.5</v>
      </c>
      <c r="E9" s="28">
        <v>0.86399999999999999</v>
      </c>
      <c r="F9" s="29">
        <f t="shared" ref="F9:F17" si="0">ROUND(+E9*D9,3)</f>
        <v>942.19200000000001</v>
      </c>
    </row>
    <row r="10" spans="1:6" s="17" customFormat="1" x14ac:dyDescent="0.25">
      <c r="A10" s="19">
        <v>2</v>
      </c>
      <c r="B10" s="21" t="s">
        <v>52</v>
      </c>
      <c r="C10" s="19" t="s">
        <v>6</v>
      </c>
      <c r="D10" s="19">
        <v>2508.1499999999996</v>
      </c>
      <c r="E10" s="28">
        <v>0.27500000000000002</v>
      </c>
      <c r="F10" s="29">
        <f t="shared" si="0"/>
        <v>689.74099999999999</v>
      </c>
    </row>
    <row r="11" spans="1:6" s="17" customFormat="1" ht="19.5" x14ac:dyDescent="0.25">
      <c r="A11" s="19">
        <v>3</v>
      </c>
      <c r="B11" s="21" t="s">
        <v>7</v>
      </c>
      <c r="C11" s="33" t="s">
        <v>5</v>
      </c>
      <c r="D11" s="19">
        <v>1090.5</v>
      </c>
      <c r="E11" s="28">
        <v>6.0999999999999999E-2</v>
      </c>
      <c r="F11" s="29">
        <f t="shared" si="0"/>
        <v>66.521000000000001</v>
      </c>
    </row>
    <row r="12" spans="1:6" s="17" customFormat="1" ht="51.75" x14ac:dyDescent="0.25">
      <c r="A12" s="19">
        <v>4</v>
      </c>
      <c r="B12" s="21" t="s">
        <v>100</v>
      </c>
      <c r="C12" s="33" t="s">
        <v>5</v>
      </c>
      <c r="D12" s="19">
        <v>84.6</v>
      </c>
      <c r="E12" s="28">
        <v>0.86399999999999999</v>
      </c>
      <c r="F12" s="29">
        <f t="shared" si="0"/>
        <v>73.093999999999994</v>
      </c>
    </row>
    <row r="13" spans="1:6" s="17" customFormat="1" ht="34.5" x14ac:dyDescent="0.25">
      <c r="A13" s="19">
        <v>5</v>
      </c>
      <c r="B13" s="21" t="s">
        <v>73</v>
      </c>
      <c r="C13" s="33" t="s">
        <v>5</v>
      </c>
      <c r="D13" s="19">
        <v>1.5</v>
      </c>
      <c r="E13" s="28">
        <v>36.799999999999997</v>
      </c>
      <c r="F13" s="29">
        <f t="shared" si="0"/>
        <v>55.2</v>
      </c>
    </row>
    <row r="14" spans="1:6" s="17" customFormat="1" x14ac:dyDescent="0.25">
      <c r="A14" s="19">
        <v>6</v>
      </c>
      <c r="B14" s="21" t="s">
        <v>52</v>
      </c>
      <c r="C14" s="19" t="s">
        <v>6</v>
      </c>
      <c r="D14" s="19">
        <v>3.4499999999999997</v>
      </c>
      <c r="E14" s="28">
        <v>0.27500000000000002</v>
      </c>
      <c r="F14" s="29">
        <f t="shared" si="0"/>
        <v>0.94899999999999995</v>
      </c>
    </row>
    <row r="15" spans="1:6" s="17" customFormat="1" ht="19.5" x14ac:dyDescent="0.25">
      <c r="A15" s="19">
        <v>7</v>
      </c>
      <c r="B15" s="21" t="s">
        <v>7</v>
      </c>
      <c r="C15" s="33" t="s">
        <v>5</v>
      </c>
      <c r="D15" s="19">
        <v>1.5</v>
      </c>
      <c r="E15" s="28">
        <v>6.0999999999999999E-2</v>
      </c>
      <c r="F15" s="29">
        <f t="shared" si="0"/>
        <v>9.1999999999999998E-2</v>
      </c>
    </row>
    <row r="16" spans="1:6" s="17" customFormat="1" ht="19.5" x14ac:dyDescent="0.25">
      <c r="A16" s="19">
        <v>8</v>
      </c>
      <c r="B16" s="21" t="s">
        <v>53</v>
      </c>
      <c r="C16" s="39" t="s">
        <v>8</v>
      </c>
      <c r="D16" s="19">
        <v>5030</v>
      </c>
      <c r="E16" s="28">
        <v>1.9E-2</v>
      </c>
      <c r="F16" s="29">
        <f t="shared" si="0"/>
        <v>95.57</v>
      </c>
    </row>
    <row r="17" spans="1:6" s="17" customFormat="1" ht="34.5" x14ac:dyDescent="0.25">
      <c r="A17" s="19">
        <v>9</v>
      </c>
      <c r="B17" s="21" t="s">
        <v>9</v>
      </c>
      <c r="C17" s="2" t="s">
        <v>5</v>
      </c>
      <c r="D17" s="41">
        <v>503</v>
      </c>
      <c r="E17" s="28">
        <v>0.30099999999999999</v>
      </c>
      <c r="F17" s="29">
        <f t="shared" si="0"/>
        <v>151.40299999999999</v>
      </c>
    </row>
    <row r="18" spans="1:6" s="17" customFormat="1" x14ac:dyDescent="0.25">
      <c r="A18" s="19"/>
      <c r="B18" s="40" t="s">
        <v>54</v>
      </c>
      <c r="C18" s="41"/>
      <c r="D18" s="41"/>
      <c r="E18" s="19"/>
      <c r="F18" s="19"/>
    </row>
    <row r="19" spans="1:6" s="17" customFormat="1" ht="34.5" x14ac:dyDescent="0.25">
      <c r="A19" s="19">
        <v>1</v>
      </c>
      <c r="B19" s="21" t="s">
        <v>101</v>
      </c>
      <c r="C19" s="2" t="s">
        <v>5</v>
      </c>
      <c r="D19" s="41">
        <v>131</v>
      </c>
      <c r="E19" s="28">
        <v>1.0069999999999999</v>
      </c>
      <c r="F19" s="29">
        <f>ROUND(+E19*D19,3)</f>
        <v>131.917</v>
      </c>
    </row>
    <row r="20" spans="1:6" s="17" customFormat="1" x14ac:dyDescent="0.25">
      <c r="A20" s="19">
        <v>2</v>
      </c>
      <c r="B20" s="21" t="s">
        <v>52</v>
      </c>
      <c r="C20" s="41" t="s">
        <v>6</v>
      </c>
      <c r="D20" s="41">
        <v>301.29999999999995</v>
      </c>
      <c r="E20" s="28">
        <v>0.27500000000000002</v>
      </c>
      <c r="F20" s="29">
        <f>ROUND(+E20*D20,3)</f>
        <v>82.858000000000004</v>
      </c>
    </row>
    <row r="21" spans="1:6" s="17" customFormat="1" ht="19.5" x14ac:dyDescent="0.25">
      <c r="A21" s="19">
        <v>3</v>
      </c>
      <c r="B21" s="21" t="s">
        <v>7</v>
      </c>
      <c r="C21" s="2" t="s">
        <v>5</v>
      </c>
      <c r="D21" s="41">
        <v>131</v>
      </c>
      <c r="E21" s="28">
        <v>6.0999999999999999E-2</v>
      </c>
      <c r="F21" s="29">
        <f>ROUND(+E21*D21,3)</f>
        <v>7.9909999999999997</v>
      </c>
    </row>
    <row r="22" spans="1:6" s="17" customFormat="1" ht="19.5" x14ac:dyDescent="0.25">
      <c r="A22" s="19">
        <v>4</v>
      </c>
      <c r="B22" s="21" t="s">
        <v>53</v>
      </c>
      <c r="C22" s="39" t="s">
        <v>8</v>
      </c>
      <c r="D22" s="41">
        <v>435</v>
      </c>
      <c r="E22" s="28">
        <v>1.9E-2</v>
      </c>
      <c r="F22" s="29">
        <f>ROUND(+E22*D22,3)</f>
        <v>8.2650000000000006</v>
      </c>
    </row>
    <row r="23" spans="1:6" s="17" customFormat="1" ht="34.5" x14ac:dyDescent="0.25">
      <c r="A23" s="19">
        <v>5</v>
      </c>
      <c r="B23" s="21" t="s">
        <v>9</v>
      </c>
      <c r="C23" s="2" t="s">
        <v>5</v>
      </c>
      <c r="D23" s="41">
        <v>43.5</v>
      </c>
      <c r="E23" s="28">
        <v>0.30099999999999999</v>
      </c>
      <c r="F23" s="29">
        <f>ROUND(+E23*D23,3)</f>
        <v>13.093999999999999</v>
      </c>
    </row>
    <row r="24" spans="1:6" s="17" customFormat="1" x14ac:dyDescent="0.25">
      <c r="A24" s="13"/>
      <c r="B24" s="55" t="s">
        <v>55</v>
      </c>
      <c r="C24" s="14"/>
      <c r="D24" s="14"/>
      <c r="E24" s="13"/>
      <c r="F24" s="13"/>
    </row>
    <row r="25" spans="1:6" s="17" customFormat="1" x14ac:dyDescent="0.25">
      <c r="A25" s="19"/>
      <c r="B25" s="40" t="s">
        <v>4</v>
      </c>
      <c r="C25" s="41"/>
      <c r="D25" s="41"/>
      <c r="E25" s="19"/>
      <c r="F25" s="19"/>
    </row>
    <row r="26" spans="1:6" s="17" customFormat="1" ht="34.5" x14ac:dyDescent="0.25">
      <c r="A26" s="19">
        <v>1</v>
      </c>
      <c r="B26" s="21" t="s">
        <v>79</v>
      </c>
      <c r="C26" s="2" t="s">
        <v>5</v>
      </c>
      <c r="D26" s="41">
        <v>503</v>
      </c>
      <c r="E26" s="28">
        <v>8.7010000000000005</v>
      </c>
      <c r="F26" s="29">
        <f>ROUND(+E26*D26,3)</f>
        <v>4376.6030000000001</v>
      </c>
    </row>
    <row r="27" spans="1:6" s="17" customFormat="1" ht="34.5" x14ac:dyDescent="0.25">
      <c r="A27" s="19">
        <v>2</v>
      </c>
      <c r="B27" s="21" t="s">
        <v>56</v>
      </c>
      <c r="C27" s="39" t="s">
        <v>8</v>
      </c>
      <c r="D27" s="19">
        <v>5030</v>
      </c>
      <c r="E27" s="28">
        <v>1.7629999999999999</v>
      </c>
      <c r="F27" s="29">
        <f>ROUND(+E27*D27,3)</f>
        <v>8867.89</v>
      </c>
    </row>
    <row r="28" spans="1:6" s="17" customFormat="1" x14ac:dyDescent="0.25">
      <c r="A28" s="19">
        <v>3</v>
      </c>
      <c r="B28" s="21" t="s">
        <v>42</v>
      </c>
      <c r="C28" s="19" t="s">
        <v>6</v>
      </c>
      <c r="D28" s="19">
        <v>20.723600000000001</v>
      </c>
      <c r="E28" s="28">
        <v>266.57100000000003</v>
      </c>
      <c r="F28" s="29">
        <f>ROUND(+E28*D28,3)</f>
        <v>5524.3109999999997</v>
      </c>
    </row>
    <row r="29" spans="1:6" s="17" customFormat="1" ht="34.5" x14ac:dyDescent="0.25">
      <c r="A29" s="19">
        <v>4</v>
      </c>
      <c r="B29" s="21" t="s">
        <v>80</v>
      </c>
      <c r="C29" s="39" t="s">
        <v>8</v>
      </c>
      <c r="D29" s="19">
        <v>5030</v>
      </c>
      <c r="E29" s="28">
        <v>5.1980000000000004</v>
      </c>
      <c r="F29" s="29">
        <f>ROUND(+E29*D29,3)</f>
        <v>26145.94</v>
      </c>
    </row>
    <row r="30" spans="1:6" s="17" customFormat="1" x14ac:dyDescent="0.25">
      <c r="A30" s="19"/>
      <c r="B30" s="40" t="s">
        <v>54</v>
      </c>
      <c r="C30" s="41"/>
      <c r="D30" s="41"/>
      <c r="E30" s="19"/>
      <c r="F30" s="19"/>
    </row>
    <row r="31" spans="1:6" s="17" customFormat="1" ht="34.5" x14ac:dyDescent="0.25">
      <c r="A31" s="19">
        <v>1</v>
      </c>
      <c r="B31" s="21" t="s">
        <v>79</v>
      </c>
      <c r="C31" s="2" t="s">
        <v>5</v>
      </c>
      <c r="D31" s="41">
        <v>43.5</v>
      </c>
      <c r="E31" s="28">
        <v>8.43</v>
      </c>
      <c r="F31" s="29">
        <f>ROUND(+E31*D31,3)</f>
        <v>366.70499999999998</v>
      </c>
    </row>
    <row r="32" spans="1:6" s="17" customFormat="1" ht="34.5" x14ac:dyDescent="0.25">
      <c r="A32" s="19">
        <v>2</v>
      </c>
      <c r="B32" s="21" t="s">
        <v>56</v>
      </c>
      <c r="C32" s="39" t="s">
        <v>8</v>
      </c>
      <c r="D32" s="41">
        <v>435</v>
      </c>
      <c r="E32" s="28">
        <v>1.7629999999999999</v>
      </c>
      <c r="F32" s="29">
        <f>ROUND(+E32*D32,3)</f>
        <v>766.90499999999997</v>
      </c>
    </row>
    <row r="33" spans="1:6" s="17" customFormat="1" x14ac:dyDescent="0.25">
      <c r="A33" s="19">
        <v>3</v>
      </c>
      <c r="B33" s="21" t="s">
        <v>42</v>
      </c>
      <c r="C33" s="19" t="s">
        <v>6</v>
      </c>
      <c r="D33" s="19">
        <v>1.7922</v>
      </c>
      <c r="E33" s="28">
        <v>266.57100000000003</v>
      </c>
      <c r="F33" s="29">
        <f>ROUND(+E33*D33,3)</f>
        <v>477.74900000000002</v>
      </c>
    </row>
    <row r="34" spans="1:6" s="17" customFormat="1" ht="34.5" x14ac:dyDescent="0.25">
      <c r="A34" s="19">
        <v>4</v>
      </c>
      <c r="B34" s="21" t="s">
        <v>80</v>
      </c>
      <c r="C34" s="39" t="s">
        <v>8</v>
      </c>
      <c r="D34" s="41">
        <v>435</v>
      </c>
      <c r="E34" s="28">
        <v>5.1449999999999996</v>
      </c>
      <c r="F34" s="29">
        <f>ROUND(+E34*D34,3)</f>
        <v>2238.0749999999998</v>
      </c>
    </row>
    <row r="35" spans="1:6" s="17" customFormat="1" x14ac:dyDescent="0.25">
      <c r="A35" s="19"/>
      <c r="B35" s="40" t="s">
        <v>57</v>
      </c>
      <c r="C35" s="41"/>
      <c r="D35" s="41"/>
      <c r="E35" s="19"/>
      <c r="F35" s="19"/>
    </row>
    <row r="36" spans="1:6" s="17" customFormat="1" ht="34.5" x14ac:dyDescent="0.25">
      <c r="A36" s="19">
        <v>1</v>
      </c>
      <c r="B36" s="21" t="s">
        <v>58</v>
      </c>
      <c r="C36" s="19" t="s">
        <v>10</v>
      </c>
      <c r="D36" s="19">
        <v>56</v>
      </c>
      <c r="E36" s="28">
        <v>1.81</v>
      </c>
      <c r="F36" s="29">
        <f t="shared" ref="F36:F43" si="1">ROUND(+E36*D36,3)</f>
        <v>101.36</v>
      </c>
    </row>
    <row r="37" spans="1:6" s="17" customFormat="1" ht="34.5" x14ac:dyDescent="0.25">
      <c r="A37" s="19">
        <v>2</v>
      </c>
      <c r="B37" s="21" t="s">
        <v>81</v>
      </c>
      <c r="C37" s="33" t="s">
        <v>5</v>
      </c>
      <c r="D37" s="19">
        <v>6.72</v>
      </c>
      <c r="E37" s="28">
        <v>10.79</v>
      </c>
      <c r="F37" s="29">
        <f t="shared" si="1"/>
        <v>72.509</v>
      </c>
    </row>
    <row r="38" spans="1:6" s="17" customFormat="1" ht="34.5" x14ac:dyDescent="0.25">
      <c r="A38" s="19">
        <v>3</v>
      </c>
      <c r="B38" s="21" t="s">
        <v>95</v>
      </c>
      <c r="C38" s="39" t="s">
        <v>8</v>
      </c>
      <c r="D38" s="19">
        <v>126.6</v>
      </c>
      <c r="E38" s="28">
        <v>1.8009999999999999</v>
      </c>
      <c r="F38" s="29">
        <f t="shared" si="1"/>
        <v>228.00700000000001</v>
      </c>
    </row>
    <row r="39" spans="1:6" s="17" customFormat="1" ht="34.5" x14ac:dyDescent="0.25">
      <c r="A39" s="19">
        <v>4</v>
      </c>
      <c r="B39" s="21" t="s">
        <v>102</v>
      </c>
      <c r="C39" s="19" t="s">
        <v>10</v>
      </c>
      <c r="D39" s="19">
        <v>10</v>
      </c>
      <c r="E39" s="28">
        <v>163.24799999999999</v>
      </c>
      <c r="F39" s="29">
        <f t="shared" si="1"/>
        <v>1632.48</v>
      </c>
    </row>
    <row r="40" spans="1:6" s="17" customFormat="1" ht="34.5" x14ac:dyDescent="0.25">
      <c r="A40" s="19">
        <v>5</v>
      </c>
      <c r="B40" s="21" t="s">
        <v>82</v>
      </c>
      <c r="C40" s="19" t="s">
        <v>10</v>
      </c>
      <c r="D40" s="19">
        <v>22</v>
      </c>
      <c r="E40" s="28">
        <v>102.038</v>
      </c>
      <c r="F40" s="29">
        <f t="shared" si="1"/>
        <v>2244.8359999999998</v>
      </c>
    </row>
    <row r="41" spans="1:6" s="17" customFormat="1" ht="34.5" x14ac:dyDescent="0.25">
      <c r="A41" s="19">
        <v>6</v>
      </c>
      <c r="B41" s="21" t="s">
        <v>83</v>
      </c>
      <c r="C41" s="19" t="s">
        <v>10</v>
      </c>
      <c r="D41" s="19">
        <v>66</v>
      </c>
      <c r="E41" s="28">
        <v>42.685000000000002</v>
      </c>
      <c r="F41" s="29">
        <f t="shared" si="1"/>
        <v>2817.21</v>
      </c>
    </row>
    <row r="42" spans="1:6" s="17" customFormat="1" ht="34.5" x14ac:dyDescent="0.25">
      <c r="A42" s="19">
        <v>7</v>
      </c>
      <c r="B42" s="21" t="s">
        <v>84</v>
      </c>
      <c r="C42" s="33" t="s">
        <v>5</v>
      </c>
      <c r="D42" s="19">
        <v>6.9</v>
      </c>
      <c r="E42" s="28">
        <v>55.106000000000002</v>
      </c>
      <c r="F42" s="29">
        <f t="shared" si="1"/>
        <v>380.23099999999999</v>
      </c>
    </row>
    <row r="43" spans="1:6" s="17" customFormat="1" ht="34.5" x14ac:dyDescent="0.25">
      <c r="A43" s="19">
        <v>8</v>
      </c>
      <c r="B43" s="21" t="s">
        <v>85</v>
      </c>
      <c r="C43" s="39" t="s">
        <v>8</v>
      </c>
      <c r="D43" s="41">
        <v>42.3</v>
      </c>
      <c r="E43" s="28">
        <v>1.1639999999999999</v>
      </c>
      <c r="F43" s="29">
        <f t="shared" si="1"/>
        <v>49.237000000000002</v>
      </c>
    </row>
    <row r="44" spans="1:6" s="17" customFormat="1" x14ac:dyDescent="0.25">
      <c r="A44" s="19"/>
      <c r="B44" s="40" t="s">
        <v>60</v>
      </c>
      <c r="C44" s="41"/>
      <c r="D44" s="41"/>
      <c r="E44" s="19"/>
      <c r="F44" s="19"/>
    </row>
    <row r="45" spans="1:6" s="17" customFormat="1" ht="34.5" x14ac:dyDescent="0.25">
      <c r="A45" s="19">
        <v>1</v>
      </c>
      <c r="B45" s="21" t="s">
        <v>61</v>
      </c>
      <c r="C45" s="2" t="s">
        <v>5</v>
      </c>
      <c r="D45" s="41">
        <v>84.6</v>
      </c>
      <c r="E45" s="28">
        <v>7.0999999999999994E-2</v>
      </c>
      <c r="F45" s="29">
        <f t="shared" ref="F45:F50" si="2">ROUND(+E45*D45,3)</f>
        <v>6.0069999999999997</v>
      </c>
    </row>
    <row r="46" spans="1:6" s="17" customFormat="1" ht="19.5" x14ac:dyDescent="0.25">
      <c r="A46" s="19">
        <v>2</v>
      </c>
      <c r="B46" s="21" t="s">
        <v>29</v>
      </c>
      <c r="C46" s="2" t="s">
        <v>5</v>
      </c>
      <c r="D46" s="41">
        <v>84.6</v>
      </c>
      <c r="E46" s="28">
        <v>0.30099999999999999</v>
      </c>
      <c r="F46" s="29">
        <f t="shared" si="2"/>
        <v>25.465</v>
      </c>
    </row>
    <row r="47" spans="1:6" s="17" customFormat="1" ht="19.5" x14ac:dyDescent="0.25">
      <c r="A47" s="19">
        <v>3</v>
      </c>
      <c r="B47" s="21" t="s">
        <v>28</v>
      </c>
      <c r="C47" s="2" t="s">
        <v>5</v>
      </c>
      <c r="D47" s="41">
        <v>84.6</v>
      </c>
      <c r="E47" s="28">
        <v>0.39300000000000002</v>
      </c>
      <c r="F47" s="29">
        <f t="shared" si="2"/>
        <v>33.247999999999998</v>
      </c>
    </row>
    <row r="48" spans="1:6" s="17" customFormat="1" ht="19.5" x14ac:dyDescent="0.25">
      <c r="A48" s="19">
        <v>4</v>
      </c>
      <c r="B48" s="21" t="s">
        <v>53</v>
      </c>
      <c r="C48" s="39" t="s">
        <v>8</v>
      </c>
      <c r="D48" s="41">
        <v>1922</v>
      </c>
      <c r="E48" s="28">
        <v>1.9E-2</v>
      </c>
      <c r="F48" s="29">
        <f t="shared" si="2"/>
        <v>36.518000000000001</v>
      </c>
    </row>
    <row r="49" spans="1:6" s="17" customFormat="1" ht="34.5" x14ac:dyDescent="0.25">
      <c r="A49" s="19">
        <v>5</v>
      </c>
      <c r="B49" s="21" t="s">
        <v>62</v>
      </c>
      <c r="C49" s="2" t="s">
        <v>5</v>
      </c>
      <c r="D49" s="41">
        <v>192.2</v>
      </c>
      <c r="E49" s="28">
        <v>0.26</v>
      </c>
      <c r="F49" s="29">
        <f t="shared" si="2"/>
        <v>49.972000000000001</v>
      </c>
    </row>
    <row r="50" spans="1:6" s="17" customFormat="1" ht="19.5" x14ac:dyDescent="0.25">
      <c r="A50" s="19">
        <v>6</v>
      </c>
      <c r="B50" s="21" t="s">
        <v>63</v>
      </c>
      <c r="C50" s="39" t="s">
        <v>8</v>
      </c>
      <c r="D50" s="41">
        <v>1922</v>
      </c>
      <c r="E50" s="28">
        <v>0.621</v>
      </c>
      <c r="F50" s="29">
        <f t="shared" si="2"/>
        <v>1193.5619999999999</v>
      </c>
    </row>
    <row r="51" spans="1:6" s="17" customFormat="1" x14ac:dyDescent="0.25">
      <c r="A51" s="19"/>
      <c r="B51" s="40" t="s">
        <v>86</v>
      </c>
      <c r="C51" s="46"/>
      <c r="D51" s="47"/>
      <c r="E51" s="28"/>
      <c r="F51" s="29"/>
    </row>
    <row r="52" spans="1:6" s="17" customFormat="1" ht="51.75" x14ac:dyDescent="0.25">
      <c r="A52" s="19">
        <v>1</v>
      </c>
      <c r="B52" s="32" t="s">
        <v>87</v>
      </c>
      <c r="C52" s="39" t="s">
        <v>22</v>
      </c>
      <c r="D52" s="19">
        <v>40</v>
      </c>
      <c r="E52" s="28">
        <v>21.271999999999998</v>
      </c>
      <c r="F52" s="29">
        <f>ROUND(+E52*D52,3)</f>
        <v>850.88</v>
      </c>
    </row>
    <row r="53" spans="1:6" s="17" customFormat="1" x14ac:dyDescent="0.25">
      <c r="A53" s="19">
        <v>2</v>
      </c>
      <c r="B53" s="32" t="s">
        <v>88</v>
      </c>
      <c r="C53" s="39" t="s">
        <v>22</v>
      </c>
      <c r="D53" s="19">
        <v>40</v>
      </c>
      <c r="E53" s="28">
        <v>19.693000000000001</v>
      </c>
      <c r="F53" s="29">
        <f>ROUND(+E53*D53,3)</f>
        <v>787.72</v>
      </c>
    </row>
    <row r="54" spans="1:6" s="17" customFormat="1" ht="36.75" x14ac:dyDescent="0.25">
      <c r="A54" s="19"/>
      <c r="B54" s="51" t="s">
        <v>89</v>
      </c>
      <c r="C54" s="39"/>
      <c r="D54" s="19"/>
      <c r="E54" s="28"/>
      <c r="F54" s="29"/>
    </row>
    <row r="55" spans="1:6" s="17" customFormat="1" ht="34.5" x14ac:dyDescent="0.25">
      <c r="A55" s="19">
        <v>3</v>
      </c>
      <c r="B55" s="32" t="s">
        <v>90</v>
      </c>
      <c r="C55" s="39" t="s">
        <v>91</v>
      </c>
      <c r="D55" s="28">
        <v>0.53</v>
      </c>
      <c r="E55" s="28">
        <v>131.46</v>
      </c>
      <c r="F55" s="29">
        <f>ROUND(+E55*D55,3)</f>
        <v>69.674000000000007</v>
      </c>
    </row>
    <row r="56" spans="1:6" s="17" customFormat="1" ht="34.5" x14ac:dyDescent="0.25">
      <c r="A56" s="19">
        <v>4</v>
      </c>
      <c r="B56" s="32" t="s">
        <v>92</v>
      </c>
      <c r="C56" s="39" t="s">
        <v>91</v>
      </c>
      <c r="D56" s="28">
        <v>0.35</v>
      </c>
      <c r="E56" s="28">
        <v>106.001</v>
      </c>
      <c r="F56" s="29">
        <f>ROUND(+E56*D56,3)</f>
        <v>37.1</v>
      </c>
    </row>
    <row r="57" spans="1:6" s="17" customFormat="1" x14ac:dyDescent="0.25">
      <c r="A57" s="42"/>
      <c r="B57" s="22" t="s">
        <v>44</v>
      </c>
      <c r="C57" s="14"/>
      <c r="D57" s="15"/>
      <c r="E57" s="16"/>
      <c r="F57" s="30">
        <f>SUM(F7:F56)</f>
        <v>61699.080999999984</v>
      </c>
    </row>
    <row r="58" spans="1:6" s="17" customFormat="1" ht="45.75" customHeight="1" x14ac:dyDescent="0.25">
      <c r="A58" s="27"/>
      <c r="B58" s="57" t="s">
        <v>74</v>
      </c>
      <c r="C58" s="58"/>
      <c r="D58" s="58"/>
      <c r="E58" s="27"/>
      <c r="F58" s="27"/>
    </row>
    <row r="59" spans="1:6" s="17" customFormat="1" x14ac:dyDescent="0.25">
      <c r="A59" s="13"/>
      <c r="B59" s="59" t="s">
        <v>103</v>
      </c>
      <c r="C59" s="60"/>
      <c r="D59" s="60"/>
      <c r="E59" s="35"/>
      <c r="F59" s="61"/>
    </row>
    <row r="60" spans="1:6" s="17" customFormat="1" x14ac:dyDescent="0.25">
      <c r="A60" s="19"/>
      <c r="B60" s="40" t="s">
        <v>4</v>
      </c>
      <c r="C60" s="41"/>
      <c r="D60" s="41"/>
      <c r="E60" s="19"/>
      <c r="F60" s="19"/>
    </row>
    <row r="61" spans="1:6" s="17" customFormat="1" ht="34.5" x14ac:dyDescent="0.25">
      <c r="A61" s="19">
        <v>1</v>
      </c>
      <c r="B61" s="21" t="s">
        <v>99</v>
      </c>
      <c r="C61" s="2" t="s">
        <v>5</v>
      </c>
      <c r="D61" s="43">
        <v>555.29999999999995</v>
      </c>
      <c r="E61" s="28">
        <v>0.86399999999999999</v>
      </c>
      <c r="F61" s="29">
        <f t="shared" ref="F61:F66" si="3">ROUND(+E61*D61,3)</f>
        <v>479.779</v>
      </c>
    </row>
    <row r="62" spans="1:6" s="17" customFormat="1" x14ac:dyDescent="0.25">
      <c r="A62" s="19">
        <v>2</v>
      </c>
      <c r="B62" s="21" t="s">
        <v>52</v>
      </c>
      <c r="C62" s="41" t="s">
        <v>6</v>
      </c>
      <c r="D62" s="43">
        <v>1277.1899999999998</v>
      </c>
      <c r="E62" s="28">
        <v>0.27500000000000002</v>
      </c>
      <c r="F62" s="29">
        <f t="shared" si="3"/>
        <v>351.22699999999998</v>
      </c>
    </row>
    <row r="63" spans="1:6" s="17" customFormat="1" ht="19.5" x14ac:dyDescent="0.25">
      <c r="A63" s="19">
        <v>3</v>
      </c>
      <c r="B63" s="21" t="s">
        <v>7</v>
      </c>
      <c r="C63" s="2" t="s">
        <v>5</v>
      </c>
      <c r="D63" s="43">
        <v>555.29999999999995</v>
      </c>
      <c r="E63" s="28">
        <v>6.0999999999999999E-2</v>
      </c>
      <c r="F63" s="29">
        <f t="shared" si="3"/>
        <v>33.872999999999998</v>
      </c>
    </row>
    <row r="64" spans="1:6" s="17" customFormat="1" ht="51.75" x14ac:dyDescent="0.25">
      <c r="A64" s="19">
        <v>4</v>
      </c>
      <c r="B64" s="21" t="s">
        <v>100</v>
      </c>
      <c r="C64" s="2" t="s">
        <v>5</v>
      </c>
      <c r="D64" s="43">
        <v>17</v>
      </c>
      <c r="E64" s="28">
        <v>0.86399999999999999</v>
      </c>
      <c r="F64" s="29">
        <f t="shared" si="3"/>
        <v>14.688000000000001</v>
      </c>
    </row>
    <row r="65" spans="1:6" s="17" customFormat="1" ht="19.5" x14ac:dyDescent="0.25">
      <c r="A65" s="19">
        <v>5</v>
      </c>
      <c r="B65" s="21" t="s">
        <v>53</v>
      </c>
      <c r="C65" s="39" t="s">
        <v>8</v>
      </c>
      <c r="D65" s="43">
        <v>2250</v>
      </c>
      <c r="E65" s="28">
        <v>1.9E-2</v>
      </c>
      <c r="F65" s="29">
        <f t="shared" si="3"/>
        <v>42.75</v>
      </c>
    </row>
    <row r="66" spans="1:6" s="17" customFormat="1" ht="34.5" x14ac:dyDescent="0.25">
      <c r="A66" s="19">
        <v>6</v>
      </c>
      <c r="B66" s="21" t="s">
        <v>9</v>
      </c>
      <c r="C66" s="2" t="s">
        <v>5</v>
      </c>
      <c r="D66" s="43">
        <v>225</v>
      </c>
      <c r="E66" s="28">
        <v>0.30099999999999999</v>
      </c>
      <c r="F66" s="29">
        <f t="shared" si="3"/>
        <v>67.724999999999994</v>
      </c>
    </row>
    <row r="67" spans="1:6" s="17" customFormat="1" x14ac:dyDescent="0.25">
      <c r="A67" s="13"/>
      <c r="B67" s="55" t="s">
        <v>55</v>
      </c>
      <c r="C67" s="14"/>
      <c r="D67" s="56"/>
      <c r="E67" s="13"/>
      <c r="F67" s="13"/>
    </row>
    <row r="68" spans="1:6" s="17" customFormat="1" x14ac:dyDescent="0.25">
      <c r="A68" s="19"/>
      <c r="B68" s="40" t="s">
        <v>4</v>
      </c>
      <c r="C68" s="41"/>
      <c r="D68" s="43"/>
      <c r="E68" s="19"/>
      <c r="F68" s="19"/>
    </row>
    <row r="69" spans="1:6" s="17" customFormat="1" ht="34.5" x14ac:dyDescent="0.25">
      <c r="A69" s="19">
        <v>1</v>
      </c>
      <c r="B69" s="21" t="s">
        <v>79</v>
      </c>
      <c r="C69" s="2" t="s">
        <v>5</v>
      </c>
      <c r="D69" s="43">
        <v>225</v>
      </c>
      <c r="E69" s="28">
        <v>8.7010000000000005</v>
      </c>
      <c r="F69" s="29">
        <f>ROUND(+E69*D69,3)</f>
        <v>1957.7249999999999</v>
      </c>
    </row>
    <row r="70" spans="1:6" s="17" customFormat="1" ht="34.5" x14ac:dyDescent="0.25">
      <c r="A70" s="19">
        <v>2</v>
      </c>
      <c r="B70" s="21" t="s">
        <v>56</v>
      </c>
      <c r="C70" s="39" t="s">
        <v>8</v>
      </c>
      <c r="D70" s="43">
        <v>2250</v>
      </c>
      <c r="E70" s="28">
        <v>1.762</v>
      </c>
      <c r="F70" s="29">
        <f>ROUND(+E70*D70,3)</f>
        <v>3964.5</v>
      </c>
    </row>
    <row r="71" spans="1:6" s="17" customFormat="1" x14ac:dyDescent="0.25">
      <c r="A71" s="19">
        <v>3</v>
      </c>
      <c r="B71" s="21" t="s">
        <v>42</v>
      </c>
      <c r="C71" s="41" t="s">
        <v>6</v>
      </c>
      <c r="D71" s="43">
        <v>9.27</v>
      </c>
      <c r="E71" s="28">
        <v>266.57100000000003</v>
      </c>
      <c r="F71" s="29">
        <f>ROUND(+E71*D71,3)</f>
        <v>2471.1129999999998</v>
      </c>
    </row>
    <row r="72" spans="1:6" s="17" customFormat="1" ht="34.5" x14ac:dyDescent="0.25">
      <c r="A72" s="19">
        <v>4</v>
      </c>
      <c r="B72" s="21" t="s">
        <v>80</v>
      </c>
      <c r="C72" s="39" t="s">
        <v>8</v>
      </c>
      <c r="D72" s="43">
        <v>2250</v>
      </c>
      <c r="E72" s="28">
        <v>5.1980000000000004</v>
      </c>
      <c r="F72" s="29">
        <f>ROUND(+E72*D72,3)</f>
        <v>11695.5</v>
      </c>
    </row>
    <row r="73" spans="1:6" s="17" customFormat="1" x14ac:dyDescent="0.25">
      <c r="A73" s="19"/>
      <c r="B73" s="40" t="s">
        <v>57</v>
      </c>
      <c r="C73" s="41"/>
      <c r="D73" s="43"/>
      <c r="E73" s="19"/>
      <c r="F73" s="19"/>
    </row>
    <row r="74" spans="1:6" s="17" customFormat="1" ht="34.5" x14ac:dyDescent="0.25">
      <c r="A74" s="19">
        <v>1</v>
      </c>
      <c r="B74" s="21" t="s">
        <v>58</v>
      </c>
      <c r="C74" s="19" t="s">
        <v>10</v>
      </c>
      <c r="D74" s="20">
        <v>6</v>
      </c>
      <c r="E74" s="28">
        <v>1.81</v>
      </c>
      <c r="F74" s="29">
        <f t="shared" ref="F74:F80" si="4">ROUND(+E74*D74,3)</f>
        <v>10.86</v>
      </c>
    </row>
    <row r="75" spans="1:6" s="17" customFormat="1" ht="34.5" x14ac:dyDescent="0.25">
      <c r="A75" s="19">
        <v>2</v>
      </c>
      <c r="B75" s="21" t="s">
        <v>81</v>
      </c>
      <c r="C75" s="33" t="s">
        <v>5</v>
      </c>
      <c r="D75" s="20">
        <v>1.46</v>
      </c>
      <c r="E75" s="28">
        <v>10.79</v>
      </c>
      <c r="F75" s="29">
        <f t="shared" si="4"/>
        <v>15.753</v>
      </c>
    </row>
    <row r="76" spans="1:6" s="17" customFormat="1" ht="34.5" x14ac:dyDescent="0.25">
      <c r="A76" s="19">
        <v>3</v>
      </c>
      <c r="B76" s="21" t="s">
        <v>95</v>
      </c>
      <c r="C76" s="39" t="s">
        <v>8</v>
      </c>
      <c r="D76" s="20">
        <v>32</v>
      </c>
      <c r="E76" s="28">
        <v>1.8009999999999999</v>
      </c>
      <c r="F76" s="29">
        <f t="shared" si="4"/>
        <v>57.631999999999998</v>
      </c>
    </row>
    <row r="77" spans="1:6" s="17" customFormat="1" ht="34.5" x14ac:dyDescent="0.25">
      <c r="A77" s="19">
        <v>4</v>
      </c>
      <c r="B77" s="21" t="s">
        <v>102</v>
      </c>
      <c r="C77" s="19" t="s">
        <v>10</v>
      </c>
      <c r="D77" s="20">
        <v>9</v>
      </c>
      <c r="E77" s="28">
        <v>163.24799999999999</v>
      </c>
      <c r="F77" s="29">
        <f t="shared" si="4"/>
        <v>1469.232</v>
      </c>
    </row>
    <row r="78" spans="1:6" s="17" customFormat="1" ht="34.5" x14ac:dyDescent="0.25">
      <c r="A78" s="19">
        <v>5</v>
      </c>
      <c r="B78" s="21" t="s">
        <v>82</v>
      </c>
      <c r="C78" s="19" t="s">
        <v>10</v>
      </c>
      <c r="D78" s="20">
        <v>7</v>
      </c>
      <c r="E78" s="28">
        <v>102.038</v>
      </c>
      <c r="F78" s="29">
        <f t="shared" si="4"/>
        <v>714.26599999999996</v>
      </c>
    </row>
    <row r="79" spans="1:6" s="17" customFormat="1" ht="34.5" x14ac:dyDescent="0.25">
      <c r="A79" s="19">
        <v>6</v>
      </c>
      <c r="B79" s="21" t="s">
        <v>84</v>
      </c>
      <c r="C79" s="33" t="s">
        <v>5</v>
      </c>
      <c r="D79" s="20">
        <v>1.4</v>
      </c>
      <c r="E79" s="28">
        <v>55.106000000000002</v>
      </c>
      <c r="F79" s="29">
        <f t="shared" si="4"/>
        <v>77.147999999999996</v>
      </c>
    </row>
    <row r="80" spans="1:6" s="17" customFormat="1" ht="34.5" x14ac:dyDescent="0.25">
      <c r="A80" s="19">
        <v>7</v>
      </c>
      <c r="B80" s="21" t="s">
        <v>85</v>
      </c>
      <c r="C80" s="39" t="s">
        <v>8</v>
      </c>
      <c r="D80" s="20">
        <v>9.1</v>
      </c>
      <c r="E80" s="28">
        <v>1.1639999999999999</v>
      </c>
      <c r="F80" s="29">
        <f t="shared" si="4"/>
        <v>10.592000000000001</v>
      </c>
    </row>
    <row r="81" spans="1:6" s="17" customFormat="1" x14ac:dyDescent="0.25">
      <c r="A81" s="19"/>
      <c r="B81" s="40" t="s">
        <v>60</v>
      </c>
      <c r="C81" s="41"/>
      <c r="D81" s="43"/>
      <c r="E81" s="19"/>
      <c r="F81" s="19"/>
    </row>
    <row r="82" spans="1:6" s="17" customFormat="1" ht="34.5" x14ac:dyDescent="0.25">
      <c r="A82" s="19">
        <v>1</v>
      </c>
      <c r="B82" s="21" t="s">
        <v>61</v>
      </c>
      <c r="C82" s="2" t="s">
        <v>5</v>
      </c>
      <c r="D82" s="43">
        <v>17</v>
      </c>
      <c r="E82" s="28">
        <v>7.0999999999999994E-2</v>
      </c>
      <c r="F82" s="29">
        <f t="shared" ref="F82:F87" si="5">ROUND(+E82*D82,3)</f>
        <v>1.2070000000000001</v>
      </c>
    </row>
    <row r="83" spans="1:6" s="17" customFormat="1" ht="19.5" x14ac:dyDescent="0.25">
      <c r="A83" s="19">
        <v>2</v>
      </c>
      <c r="B83" s="21" t="s">
        <v>29</v>
      </c>
      <c r="C83" s="2" t="s">
        <v>5</v>
      </c>
      <c r="D83" s="43">
        <v>17</v>
      </c>
      <c r="E83" s="28">
        <v>0.30099999999999999</v>
      </c>
      <c r="F83" s="29">
        <f t="shared" si="5"/>
        <v>5.117</v>
      </c>
    </row>
    <row r="84" spans="1:6" s="17" customFormat="1" ht="19.5" x14ac:dyDescent="0.25">
      <c r="A84" s="19">
        <v>3</v>
      </c>
      <c r="B84" s="21" t="s">
        <v>28</v>
      </c>
      <c r="C84" s="2" t="s">
        <v>5</v>
      </c>
      <c r="D84" s="43">
        <v>17</v>
      </c>
      <c r="E84" s="28">
        <v>0.39300000000000002</v>
      </c>
      <c r="F84" s="29">
        <f t="shared" si="5"/>
        <v>6.681</v>
      </c>
    </row>
    <row r="85" spans="1:6" s="17" customFormat="1" ht="19.5" x14ac:dyDescent="0.25">
      <c r="A85" s="19">
        <v>4</v>
      </c>
      <c r="B85" s="21" t="s">
        <v>53</v>
      </c>
      <c r="C85" s="39" t="s">
        <v>8</v>
      </c>
      <c r="D85" s="43">
        <v>880</v>
      </c>
      <c r="E85" s="28">
        <v>1.9E-2</v>
      </c>
      <c r="F85" s="29">
        <f t="shared" si="5"/>
        <v>16.72</v>
      </c>
    </row>
    <row r="86" spans="1:6" s="17" customFormat="1" ht="34.5" x14ac:dyDescent="0.25">
      <c r="A86" s="19">
        <v>5</v>
      </c>
      <c r="B86" s="21" t="s">
        <v>62</v>
      </c>
      <c r="C86" s="2" t="s">
        <v>5</v>
      </c>
      <c r="D86" s="43">
        <v>88</v>
      </c>
      <c r="E86" s="28">
        <v>0.26</v>
      </c>
      <c r="F86" s="29">
        <f t="shared" si="5"/>
        <v>22.88</v>
      </c>
    </row>
    <row r="87" spans="1:6" s="17" customFormat="1" ht="19.5" x14ac:dyDescent="0.25">
      <c r="A87" s="19">
        <v>6</v>
      </c>
      <c r="B87" s="21" t="s">
        <v>63</v>
      </c>
      <c r="C87" s="39" t="s">
        <v>8</v>
      </c>
      <c r="D87" s="43">
        <v>880</v>
      </c>
      <c r="E87" s="28">
        <v>0.621</v>
      </c>
      <c r="F87" s="29">
        <f t="shared" si="5"/>
        <v>546.48</v>
      </c>
    </row>
    <row r="88" spans="1:6" s="17" customFormat="1" x14ac:dyDescent="0.25">
      <c r="A88" s="19"/>
      <c r="B88" s="40" t="s">
        <v>86</v>
      </c>
      <c r="C88" s="46"/>
      <c r="D88" s="52"/>
      <c r="E88" s="28"/>
      <c r="F88" s="29"/>
    </row>
    <row r="89" spans="1:6" s="17" customFormat="1" ht="51.75" x14ac:dyDescent="0.25">
      <c r="A89" s="19">
        <v>1</v>
      </c>
      <c r="B89" s="32" t="s">
        <v>87</v>
      </c>
      <c r="C89" s="39" t="s">
        <v>22</v>
      </c>
      <c r="D89" s="20">
        <v>7</v>
      </c>
      <c r="E89" s="28">
        <v>21.271999999999998</v>
      </c>
      <c r="F89" s="29">
        <f>ROUND(+E89*D89,3)</f>
        <v>148.904</v>
      </c>
    </row>
    <row r="90" spans="1:6" s="17" customFormat="1" x14ac:dyDescent="0.25">
      <c r="A90" s="19">
        <v>2</v>
      </c>
      <c r="B90" s="32" t="s">
        <v>88</v>
      </c>
      <c r="C90" s="39" t="s">
        <v>22</v>
      </c>
      <c r="D90" s="20">
        <v>7</v>
      </c>
      <c r="E90" s="28">
        <v>19.693000000000001</v>
      </c>
      <c r="F90" s="29">
        <f>ROUND(+E90*D90,3)</f>
        <v>137.851</v>
      </c>
    </row>
    <row r="91" spans="1:6" s="17" customFormat="1" ht="36.75" x14ac:dyDescent="0.25">
      <c r="A91" s="19"/>
      <c r="B91" s="53" t="s">
        <v>89</v>
      </c>
      <c r="C91" s="39"/>
      <c r="D91" s="20"/>
      <c r="E91" s="28"/>
      <c r="F91" s="29"/>
    </row>
    <row r="92" spans="1:6" s="17" customFormat="1" ht="34.5" x14ac:dyDescent="0.25">
      <c r="A92" s="19">
        <v>3</v>
      </c>
      <c r="B92" s="32" t="s">
        <v>90</v>
      </c>
      <c r="C92" s="39" t="s">
        <v>91</v>
      </c>
      <c r="D92" s="28">
        <v>0.14000000000000001</v>
      </c>
      <c r="E92" s="28">
        <v>131.46</v>
      </c>
      <c r="F92" s="29">
        <f>ROUND(+E92*D92,3)</f>
        <v>18.404</v>
      </c>
    </row>
    <row r="93" spans="1:6" s="17" customFormat="1" ht="34.5" x14ac:dyDescent="0.25">
      <c r="A93" s="19">
        <v>4</v>
      </c>
      <c r="B93" s="32" t="s">
        <v>98</v>
      </c>
      <c r="C93" s="39" t="s">
        <v>91</v>
      </c>
      <c r="D93" s="28">
        <v>0.03</v>
      </c>
      <c r="E93" s="28">
        <v>55.081000000000003</v>
      </c>
      <c r="F93" s="29">
        <f>ROUND(+E93*D93,3)</f>
        <v>1.6519999999999999</v>
      </c>
    </row>
    <row r="94" spans="1:6" s="17" customFormat="1" ht="34.5" x14ac:dyDescent="0.25">
      <c r="A94" s="19">
        <v>5</v>
      </c>
      <c r="B94" s="32" t="s">
        <v>92</v>
      </c>
      <c r="C94" s="39" t="s">
        <v>91</v>
      </c>
      <c r="D94" s="28">
        <v>0.26500000000000001</v>
      </c>
      <c r="E94" s="28">
        <v>106.001</v>
      </c>
      <c r="F94" s="29">
        <f>ROUND(+E94*D94,3)</f>
        <v>28.09</v>
      </c>
    </row>
    <row r="95" spans="1:6" s="17" customFormat="1" x14ac:dyDescent="0.25">
      <c r="A95" s="42"/>
      <c r="B95" s="22" t="s">
        <v>45</v>
      </c>
      <c r="C95" s="14"/>
      <c r="D95" s="15"/>
      <c r="E95" s="16"/>
      <c r="F95" s="30">
        <f>SUM(F60:F94)</f>
        <v>24368.348999999995</v>
      </c>
    </row>
    <row r="96" spans="1:6" s="17" customFormat="1" ht="34.5" x14ac:dyDescent="0.25">
      <c r="A96" s="27"/>
      <c r="B96" s="57" t="s">
        <v>75</v>
      </c>
      <c r="C96" s="58"/>
      <c r="D96" s="58"/>
      <c r="E96" s="27"/>
      <c r="F96" s="27"/>
    </row>
    <row r="97" spans="1:6" s="17" customFormat="1" x14ac:dyDescent="0.25">
      <c r="A97" s="13"/>
      <c r="B97" s="59" t="s">
        <v>103</v>
      </c>
      <c r="C97" s="60"/>
      <c r="D97" s="60"/>
      <c r="E97" s="35"/>
      <c r="F97" s="61"/>
    </row>
    <row r="98" spans="1:6" s="17" customFormat="1" x14ac:dyDescent="0.25">
      <c r="A98" s="19"/>
      <c r="B98" s="40" t="s">
        <v>4</v>
      </c>
      <c r="C98" s="41"/>
      <c r="D98" s="41"/>
      <c r="E98" s="19"/>
      <c r="F98" s="19"/>
    </row>
    <row r="99" spans="1:6" s="17" customFormat="1" ht="34.5" x14ac:dyDescent="0.25">
      <c r="A99" s="19">
        <v>1</v>
      </c>
      <c r="B99" s="21" t="s">
        <v>99</v>
      </c>
      <c r="C99" s="33" t="s">
        <v>5</v>
      </c>
      <c r="D99" s="19">
        <v>644.1</v>
      </c>
      <c r="E99" s="28">
        <v>0.86399999999999999</v>
      </c>
      <c r="F99" s="29">
        <f t="shared" ref="F99:F104" si="6">ROUND(+E99*D99,3)</f>
        <v>556.50199999999995</v>
      </c>
    </row>
    <row r="100" spans="1:6" s="17" customFormat="1" x14ac:dyDescent="0.25">
      <c r="A100" s="19">
        <v>2</v>
      </c>
      <c r="B100" s="21" t="s">
        <v>52</v>
      </c>
      <c r="C100" s="19" t="s">
        <v>6</v>
      </c>
      <c r="D100" s="19">
        <v>1481.4299999999998</v>
      </c>
      <c r="E100" s="28">
        <v>0.27500000000000002</v>
      </c>
      <c r="F100" s="29">
        <f t="shared" si="6"/>
        <v>407.39299999999997</v>
      </c>
    </row>
    <row r="101" spans="1:6" s="17" customFormat="1" ht="19.5" x14ac:dyDescent="0.25">
      <c r="A101" s="19">
        <v>3</v>
      </c>
      <c r="B101" s="21" t="s">
        <v>7</v>
      </c>
      <c r="C101" s="33" t="s">
        <v>5</v>
      </c>
      <c r="D101" s="19">
        <v>644.1</v>
      </c>
      <c r="E101" s="28">
        <v>6.0999999999999999E-2</v>
      </c>
      <c r="F101" s="29">
        <f t="shared" si="6"/>
        <v>39.29</v>
      </c>
    </row>
    <row r="102" spans="1:6" s="17" customFormat="1" ht="51.75" x14ac:dyDescent="0.25">
      <c r="A102" s="19">
        <v>4</v>
      </c>
      <c r="B102" s="21" t="s">
        <v>100</v>
      </c>
      <c r="C102" s="33" t="s">
        <v>5</v>
      </c>
      <c r="D102" s="19">
        <v>37.200000000000003</v>
      </c>
      <c r="E102" s="28">
        <v>0.86399999999999999</v>
      </c>
      <c r="F102" s="29">
        <f t="shared" si="6"/>
        <v>32.140999999999998</v>
      </c>
    </row>
    <row r="103" spans="1:6" s="17" customFormat="1" ht="19.5" x14ac:dyDescent="0.25">
      <c r="A103" s="19">
        <v>5</v>
      </c>
      <c r="B103" s="21" t="s">
        <v>53</v>
      </c>
      <c r="C103" s="39" t="s">
        <v>8</v>
      </c>
      <c r="D103" s="54">
        <v>2572</v>
      </c>
      <c r="E103" s="28">
        <v>1.9E-2</v>
      </c>
      <c r="F103" s="29">
        <f t="shared" si="6"/>
        <v>48.868000000000002</v>
      </c>
    </row>
    <row r="104" spans="1:6" s="17" customFormat="1" ht="34.5" x14ac:dyDescent="0.25">
      <c r="A104" s="19">
        <v>6</v>
      </c>
      <c r="B104" s="21" t="s">
        <v>9</v>
      </c>
      <c r="C104" s="2" t="s">
        <v>5</v>
      </c>
      <c r="D104" s="41">
        <v>257.2</v>
      </c>
      <c r="E104" s="28">
        <v>0.30099999999999999</v>
      </c>
      <c r="F104" s="29">
        <f t="shared" si="6"/>
        <v>77.417000000000002</v>
      </c>
    </row>
    <row r="105" spans="1:6" s="17" customFormat="1" x14ac:dyDescent="0.25">
      <c r="A105" s="13"/>
      <c r="B105" s="55" t="s">
        <v>55</v>
      </c>
      <c r="C105" s="14"/>
      <c r="D105" s="14"/>
      <c r="E105" s="13"/>
      <c r="F105" s="13"/>
    </row>
    <row r="106" spans="1:6" s="17" customFormat="1" x14ac:dyDescent="0.25">
      <c r="A106" s="19"/>
      <c r="B106" s="40" t="s">
        <v>4</v>
      </c>
      <c r="C106" s="41"/>
      <c r="D106" s="41"/>
      <c r="E106" s="19"/>
      <c r="F106" s="19"/>
    </row>
    <row r="107" spans="1:6" s="17" customFormat="1" ht="34.5" x14ac:dyDescent="0.25">
      <c r="A107" s="19">
        <v>1</v>
      </c>
      <c r="B107" s="21" t="s">
        <v>79</v>
      </c>
      <c r="C107" s="2" t="s">
        <v>5</v>
      </c>
      <c r="D107" s="41">
        <v>257.2</v>
      </c>
      <c r="E107" s="28">
        <v>8.7010000000000005</v>
      </c>
      <c r="F107" s="29">
        <f>ROUND(+E107*D107,3)</f>
        <v>2237.8969999999999</v>
      </c>
    </row>
    <row r="108" spans="1:6" s="17" customFormat="1" ht="34.5" x14ac:dyDescent="0.25">
      <c r="A108" s="19">
        <v>2</v>
      </c>
      <c r="B108" s="21" t="s">
        <v>56</v>
      </c>
      <c r="C108" s="39" t="s">
        <v>8</v>
      </c>
      <c r="D108" s="54">
        <v>2572</v>
      </c>
      <c r="E108" s="28">
        <v>1.7629999999999999</v>
      </c>
      <c r="F108" s="29">
        <f>ROUND(+E108*D108,3)</f>
        <v>4534.4359999999997</v>
      </c>
    </row>
    <row r="109" spans="1:6" s="17" customFormat="1" x14ac:dyDescent="0.25">
      <c r="A109" s="19">
        <v>3</v>
      </c>
      <c r="B109" s="21" t="s">
        <v>42</v>
      </c>
      <c r="C109" s="19" t="s">
        <v>6</v>
      </c>
      <c r="D109" s="41">
        <v>10.596639999999999</v>
      </c>
      <c r="E109" s="28">
        <v>266.57100000000003</v>
      </c>
      <c r="F109" s="29">
        <f>ROUND(+E109*D109,3)</f>
        <v>2824.7570000000001</v>
      </c>
    </row>
    <row r="110" spans="1:6" s="17" customFormat="1" ht="34.5" x14ac:dyDescent="0.25">
      <c r="A110" s="19">
        <v>4</v>
      </c>
      <c r="B110" s="21" t="s">
        <v>80</v>
      </c>
      <c r="C110" s="39" t="s">
        <v>8</v>
      </c>
      <c r="D110" s="54">
        <v>2572</v>
      </c>
      <c r="E110" s="28">
        <v>5.1980000000000004</v>
      </c>
      <c r="F110" s="29">
        <f>ROUND(+E110*D110,3)</f>
        <v>13369.255999999999</v>
      </c>
    </row>
    <row r="111" spans="1:6" s="17" customFormat="1" x14ac:dyDescent="0.25">
      <c r="A111" s="19"/>
      <c r="B111" s="40" t="s">
        <v>57</v>
      </c>
      <c r="C111" s="41"/>
      <c r="D111" s="41"/>
      <c r="E111" s="19"/>
      <c r="F111" s="19"/>
    </row>
    <row r="112" spans="1:6" s="17" customFormat="1" ht="34.5" x14ac:dyDescent="0.25">
      <c r="A112" s="19">
        <v>1</v>
      </c>
      <c r="B112" s="21" t="s">
        <v>58</v>
      </c>
      <c r="C112" s="41" t="s">
        <v>10</v>
      </c>
      <c r="D112" s="41">
        <v>6</v>
      </c>
      <c r="E112" s="28">
        <v>1.81</v>
      </c>
      <c r="F112" s="29">
        <f t="shared" ref="F112:F118" si="7">ROUND(+E112*D112,3)</f>
        <v>10.86</v>
      </c>
    </row>
    <row r="113" spans="1:6" s="17" customFormat="1" ht="34.5" x14ac:dyDescent="0.25">
      <c r="A113" s="19">
        <v>2</v>
      </c>
      <c r="B113" s="21" t="s">
        <v>81</v>
      </c>
      <c r="C113" s="2" t="s">
        <v>5</v>
      </c>
      <c r="D113" s="41">
        <v>1.64</v>
      </c>
      <c r="E113" s="28">
        <v>10.79</v>
      </c>
      <c r="F113" s="29">
        <f t="shared" si="7"/>
        <v>17.696000000000002</v>
      </c>
    </row>
    <row r="114" spans="1:6" s="17" customFormat="1" ht="34.5" x14ac:dyDescent="0.25">
      <c r="A114" s="19">
        <v>3</v>
      </c>
      <c r="B114" s="21" t="s">
        <v>95</v>
      </c>
      <c r="C114" s="39" t="s">
        <v>8</v>
      </c>
      <c r="D114" s="19">
        <v>30.9</v>
      </c>
      <c r="E114" s="28">
        <v>1.8009999999999999</v>
      </c>
      <c r="F114" s="29">
        <f t="shared" si="7"/>
        <v>55.651000000000003</v>
      </c>
    </row>
    <row r="115" spans="1:6" s="17" customFormat="1" ht="34.5" x14ac:dyDescent="0.25">
      <c r="A115" s="19">
        <v>4</v>
      </c>
      <c r="B115" s="21" t="s">
        <v>82</v>
      </c>
      <c r="C115" s="19" t="s">
        <v>10</v>
      </c>
      <c r="D115" s="19">
        <v>10</v>
      </c>
      <c r="E115" s="28">
        <v>102.038</v>
      </c>
      <c r="F115" s="29">
        <f t="shared" si="7"/>
        <v>1020.38</v>
      </c>
    </row>
    <row r="116" spans="1:6" s="17" customFormat="1" ht="34.5" x14ac:dyDescent="0.25">
      <c r="A116" s="19">
        <v>5</v>
      </c>
      <c r="B116" s="21" t="s">
        <v>83</v>
      </c>
      <c r="C116" s="19" t="s">
        <v>10</v>
      </c>
      <c r="D116" s="19">
        <v>14</v>
      </c>
      <c r="E116" s="28">
        <v>42.685000000000002</v>
      </c>
      <c r="F116" s="29">
        <f t="shared" si="7"/>
        <v>597.59</v>
      </c>
    </row>
    <row r="117" spans="1:6" s="17" customFormat="1" ht="34.5" x14ac:dyDescent="0.25">
      <c r="A117" s="19">
        <v>6</v>
      </c>
      <c r="B117" s="21" t="s">
        <v>84</v>
      </c>
      <c r="C117" s="33" t="s">
        <v>5</v>
      </c>
      <c r="D117" s="19">
        <v>1.6</v>
      </c>
      <c r="E117" s="28">
        <v>55.106000000000002</v>
      </c>
      <c r="F117" s="29">
        <f t="shared" si="7"/>
        <v>88.17</v>
      </c>
    </row>
    <row r="118" spans="1:6" s="17" customFormat="1" ht="34.5" x14ac:dyDescent="0.25">
      <c r="A118" s="19">
        <v>7</v>
      </c>
      <c r="B118" s="21" t="s">
        <v>85</v>
      </c>
      <c r="C118" s="39" t="s">
        <v>8</v>
      </c>
      <c r="D118" s="41">
        <v>9.6</v>
      </c>
      <c r="E118" s="28">
        <v>1.1639999999999999</v>
      </c>
      <c r="F118" s="29">
        <f t="shared" si="7"/>
        <v>11.173999999999999</v>
      </c>
    </row>
    <row r="119" spans="1:6" s="17" customFormat="1" x14ac:dyDescent="0.25">
      <c r="A119" s="19"/>
      <c r="B119" s="40" t="s">
        <v>60</v>
      </c>
      <c r="C119" s="41"/>
      <c r="D119" s="41"/>
      <c r="E119" s="19"/>
      <c r="F119" s="19"/>
    </row>
    <row r="120" spans="1:6" s="17" customFormat="1" ht="34.5" x14ac:dyDescent="0.25">
      <c r="A120" s="19">
        <v>1</v>
      </c>
      <c r="B120" s="21" t="s">
        <v>61</v>
      </c>
      <c r="C120" s="2" t="s">
        <v>5</v>
      </c>
      <c r="D120" s="41">
        <v>37.200000000000003</v>
      </c>
      <c r="E120" s="28">
        <v>7.0999999999999994E-2</v>
      </c>
      <c r="F120" s="29">
        <f t="shared" ref="F120:F125" si="8">ROUND(+E120*D120,3)</f>
        <v>2.641</v>
      </c>
    </row>
    <row r="121" spans="1:6" s="17" customFormat="1" ht="19.5" x14ac:dyDescent="0.25">
      <c r="A121" s="19">
        <v>2</v>
      </c>
      <c r="B121" s="21" t="s">
        <v>29</v>
      </c>
      <c r="C121" s="2" t="s">
        <v>5</v>
      </c>
      <c r="D121" s="41">
        <v>37.200000000000003</v>
      </c>
      <c r="E121" s="28">
        <v>0.30099999999999999</v>
      </c>
      <c r="F121" s="29">
        <f t="shared" si="8"/>
        <v>11.196999999999999</v>
      </c>
    </row>
    <row r="122" spans="1:6" s="17" customFormat="1" ht="19.5" x14ac:dyDescent="0.25">
      <c r="A122" s="19">
        <v>3</v>
      </c>
      <c r="B122" s="21" t="s">
        <v>28</v>
      </c>
      <c r="C122" s="2" t="s">
        <v>5</v>
      </c>
      <c r="D122" s="41">
        <v>37.200000000000003</v>
      </c>
      <c r="E122" s="28">
        <v>0.39300000000000002</v>
      </c>
      <c r="F122" s="29">
        <f t="shared" si="8"/>
        <v>14.62</v>
      </c>
    </row>
    <row r="123" spans="1:6" s="17" customFormat="1" ht="19.5" x14ac:dyDescent="0.25">
      <c r="A123" s="19">
        <v>4</v>
      </c>
      <c r="B123" s="21" t="s">
        <v>53</v>
      </c>
      <c r="C123" s="39" t="s">
        <v>8</v>
      </c>
      <c r="D123" s="41">
        <v>508</v>
      </c>
      <c r="E123" s="28">
        <v>1.9E-2</v>
      </c>
      <c r="F123" s="29">
        <f t="shared" si="8"/>
        <v>9.6519999999999992</v>
      </c>
    </row>
    <row r="124" spans="1:6" s="17" customFormat="1" ht="34.5" x14ac:dyDescent="0.25">
      <c r="A124" s="19">
        <v>5</v>
      </c>
      <c r="B124" s="21" t="s">
        <v>62</v>
      </c>
      <c r="C124" s="2" t="s">
        <v>5</v>
      </c>
      <c r="D124" s="41">
        <v>50.800000000000004</v>
      </c>
      <c r="E124" s="28">
        <v>0.26</v>
      </c>
      <c r="F124" s="29">
        <f t="shared" si="8"/>
        <v>13.208</v>
      </c>
    </row>
    <row r="125" spans="1:6" s="17" customFormat="1" ht="19.5" x14ac:dyDescent="0.25">
      <c r="A125" s="19">
        <v>6</v>
      </c>
      <c r="B125" s="21" t="s">
        <v>63</v>
      </c>
      <c r="C125" s="39" t="s">
        <v>8</v>
      </c>
      <c r="D125" s="41">
        <v>508</v>
      </c>
      <c r="E125" s="28">
        <v>0.621</v>
      </c>
      <c r="F125" s="29">
        <f t="shared" si="8"/>
        <v>315.46800000000002</v>
      </c>
    </row>
    <row r="126" spans="1:6" s="17" customFormat="1" x14ac:dyDescent="0.25">
      <c r="A126" s="19"/>
      <c r="B126" s="40" t="s">
        <v>86</v>
      </c>
      <c r="C126" s="41"/>
      <c r="D126" s="47"/>
      <c r="E126" s="28"/>
      <c r="F126" s="29"/>
    </row>
    <row r="127" spans="1:6" s="17" customFormat="1" ht="51.75" x14ac:dyDescent="0.25">
      <c r="A127" s="19">
        <v>1</v>
      </c>
      <c r="B127" s="48" t="s">
        <v>87</v>
      </c>
      <c r="C127" s="19" t="s">
        <v>22</v>
      </c>
      <c r="D127" s="19">
        <v>8</v>
      </c>
      <c r="E127" s="28">
        <v>21.271999999999998</v>
      </c>
      <c r="F127" s="29">
        <f>ROUND(+E127*D127,3)</f>
        <v>170.17599999999999</v>
      </c>
    </row>
    <row r="128" spans="1:6" s="17" customFormat="1" x14ac:dyDescent="0.25">
      <c r="A128" s="19">
        <v>2</v>
      </c>
      <c r="B128" s="48" t="s">
        <v>88</v>
      </c>
      <c r="C128" s="19" t="s">
        <v>22</v>
      </c>
      <c r="D128" s="19">
        <v>8</v>
      </c>
      <c r="E128" s="28">
        <v>19.693000000000001</v>
      </c>
      <c r="F128" s="29">
        <f>ROUND(+E128*D128,3)</f>
        <v>157.54400000000001</v>
      </c>
    </row>
    <row r="129" spans="1:10" s="17" customFormat="1" ht="36.75" x14ac:dyDescent="0.25">
      <c r="A129" s="19"/>
      <c r="B129" s="53" t="s">
        <v>89</v>
      </c>
      <c r="C129" s="19"/>
      <c r="D129" s="19"/>
      <c r="E129" s="28"/>
      <c r="F129" s="29"/>
    </row>
    <row r="130" spans="1:10" s="17" customFormat="1" ht="34.5" x14ac:dyDescent="0.25">
      <c r="A130" s="19">
        <v>3</v>
      </c>
      <c r="B130" s="48" t="s">
        <v>90</v>
      </c>
      <c r="C130" s="19" t="s">
        <v>91</v>
      </c>
      <c r="D130" s="28">
        <v>0.16</v>
      </c>
      <c r="E130" s="28">
        <v>131.46</v>
      </c>
      <c r="F130" s="29">
        <f>ROUND(+E130*D130,3)</f>
        <v>21.033999999999999</v>
      </c>
    </row>
    <row r="131" spans="1:10" s="17" customFormat="1" ht="34.5" x14ac:dyDescent="0.25">
      <c r="A131" s="19">
        <v>4</v>
      </c>
      <c r="B131" s="48" t="s">
        <v>98</v>
      </c>
      <c r="C131" s="19" t="s">
        <v>91</v>
      </c>
      <c r="D131" s="28">
        <v>0.05</v>
      </c>
      <c r="E131" s="28">
        <v>55.081000000000003</v>
      </c>
      <c r="F131" s="29">
        <f>ROUND(+E131*D131,3)</f>
        <v>2.754</v>
      </c>
    </row>
    <row r="132" spans="1:10" s="17" customFormat="1" ht="34.5" x14ac:dyDescent="0.25">
      <c r="A132" s="19">
        <v>5</v>
      </c>
      <c r="B132" s="48" t="s">
        <v>92</v>
      </c>
      <c r="C132" s="19" t="s">
        <v>91</v>
      </c>
      <c r="D132" s="28">
        <v>0.28499999999999998</v>
      </c>
      <c r="E132" s="28">
        <v>106.001</v>
      </c>
      <c r="F132" s="29">
        <f>ROUND(+E132*D132,3)</f>
        <v>30.21</v>
      </c>
    </row>
    <row r="133" spans="1:10" s="17" customFormat="1" x14ac:dyDescent="0.25">
      <c r="A133" s="42"/>
      <c r="B133" s="22" t="s">
        <v>46</v>
      </c>
      <c r="C133" s="14"/>
      <c r="D133" s="15"/>
      <c r="E133" s="16"/>
      <c r="F133" s="30">
        <f>SUM(F98:F132)</f>
        <v>26677.981999999996</v>
      </c>
    </row>
    <row r="134" spans="1:10" s="17" customFormat="1" x14ac:dyDescent="0.25">
      <c r="A134" s="19"/>
      <c r="B134" s="3" t="s">
        <v>32</v>
      </c>
      <c r="C134" s="4"/>
      <c r="D134" s="20"/>
      <c r="E134" s="20"/>
      <c r="F134" s="31">
        <f>F57+F95+F133</f>
        <v>112745.41199999998</v>
      </c>
    </row>
    <row r="135" spans="1:10" ht="17.25" customHeight="1" x14ac:dyDescent="0.3">
      <c r="A135" s="19"/>
      <c r="B135" s="37" t="s">
        <v>38</v>
      </c>
      <c r="C135" s="4"/>
      <c r="D135" s="20"/>
      <c r="E135" s="20"/>
      <c r="F135" s="31">
        <f>F134*20/100</f>
        <v>22549.082399999999</v>
      </c>
      <c r="H135" s="44"/>
      <c r="I135" s="44"/>
      <c r="J135" s="45"/>
    </row>
    <row r="136" spans="1:10" x14ac:dyDescent="0.3">
      <c r="A136" s="19"/>
      <c r="B136" s="3" t="s">
        <v>32</v>
      </c>
      <c r="C136" s="4"/>
      <c r="D136" s="20"/>
      <c r="E136" s="20"/>
      <c r="F136" s="31">
        <f>F134+F135</f>
        <v>135294.49439999997</v>
      </c>
      <c r="I136" s="44"/>
    </row>
    <row r="137" spans="1:10" ht="15.75" customHeight="1" x14ac:dyDescent="0.3"/>
    <row r="138" spans="1:10" ht="15.75" customHeight="1" x14ac:dyDescent="0.3"/>
    <row r="139" spans="1:10" x14ac:dyDescent="0.3">
      <c r="G139" s="44"/>
    </row>
    <row r="140" spans="1:10" ht="15.75" customHeight="1" x14ac:dyDescent="0.3">
      <c r="B140" s="6"/>
      <c r="C140" s="7"/>
      <c r="D140" s="8"/>
      <c r="E140" s="25"/>
      <c r="F140" s="24"/>
    </row>
    <row r="141" spans="1:10" x14ac:dyDescent="0.3">
      <c r="B141" s="9"/>
      <c r="C141" s="10"/>
      <c r="D141" s="10"/>
      <c r="E141" s="9"/>
      <c r="F141" s="24"/>
    </row>
    <row r="142" spans="1:10" x14ac:dyDescent="0.3">
      <c r="B142" s="9"/>
      <c r="C142" s="9"/>
      <c r="D142" s="9"/>
      <c r="E142" s="9"/>
      <c r="F142" s="24"/>
    </row>
    <row r="143" spans="1:10" ht="15.75" customHeight="1" x14ac:dyDescent="0.3"/>
  </sheetData>
  <autoFilter ref="B2:B143"/>
  <mergeCells count="2">
    <mergeCell ref="A2:F2"/>
    <mergeCell ref="A3:F3"/>
  </mergeCells>
  <pageMargins left="0.59055118110236227" right="7.874015748031496E-2" top="3.937007874015748E-2" bottom="3.937007874015748E-2" header="0.27559055118110237" footer="0.27559055118110237"/>
  <pageSetup paperSize="9" scale="83" fitToHeight="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J247"/>
  <sheetViews>
    <sheetView view="pageBreakPreview" topLeftCell="A232" zoomScale="85" zoomScaleNormal="100" zoomScaleSheetLayoutView="85" workbookViewId="0">
      <selection activeCell="E243" sqref="E243"/>
    </sheetView>
  </sheetViews>
  <sheetFormatPr defaultRowHeight="17.25" x14ac:dyDescent="0.3"/>
  <cols>
    <col min="1" max="1" width="4.5703125" style="18" customWidth="1"/>
    <col min="2" max="2" width="68.5703125" style="18" customWidth="1"/>
    <col min="3" max="3" width="13.85546875" style="17" customWidth="1"/>
    <col min="4" max="4" width="12" style="17" customWidth="1"/>
    <col min="5" max="5" width="16.5703125" style="18" customWidth="1"/>
    <col min="6" max="6" width="16.7109375" style="18" customWidth="1"/>
    <col min="7" max="7" width="12.85546875" style="18" bestFit="1" customWidth="1"/>
    <col min="8" max="8" width="13" style="18" bestFit="1" customWidth="1"/>
    <col min="9" max="9" width="12.28515625" style="18" customWidth="1"/>
    <col min="10" max="10" width="14.42578125" style="18" customWidth="1"/>
    <col min="11" max="254" width="9.140625" style="18"/>
    <col min="255" max="255" width="4.5703125" style="18" customWidth="1"/>
    <col min="256" max="256" width="62.5703125" style="18" customWidth="1"/>
    <col min="257" max="257" width="7.7109375" style="18" customWidth="1"/>
    <col min="258" max="258" width="10.85546875" style="18" customWidth="1"/>
    <col min="259" max="259" width="18.28515625" style="18" customWidth="1"/>
    <col min="260" max="260" width="10.5703125" style="18" customWidth="1"/>
    <col min="261" max="261" width="15.85546875" style="18" customWidth="1"/>
    <col min="262" max="262" width="11" style="18" customWidth="1"/>
    <col min="263" max="263" width="12.85546875" style="18" bestFit="1" customWidth="1"/>
    <col min="264" max="264" width="13" style="18" bestFit="1" customWidth="1"/>
    <col min="265" max="265" width="12.28515625" style="18" customWidth="1"/>
    <col min="266" max="266" width="14.42578125" style="18" customWidth="1"/>
    <col min="267" max="510" width="9.140625" style="18"/>
    <col min="511" max="511" width="4.5703125" style="18" customWidth="1"/>
    <col min="512" max="512" width="62.5703125" style="18" customWidth="1"/>
    <col min="513" max="513" width="7.7109375" style="18" customWidth="1"/>
    <col min="514" max="514" width="10.85546875" style="18" customWidth="1"/>
    <col min="515" max="515" width="18.28515625" style="18" customWidth="1"/>
    <col min="516" max="516" width="10.5703125" style="18" customWidth="1"/>
    <col min="517" max="517" width="15.85546875" style="18" customWidth="1"/>
    <col min="518" max="518" width="11" style="18" customWidth="1"/>
    <col min="519" max="519" width="12.85546875" style="18" bestFit="1" customWidth="1"/>
    <col min="520" max="520" width="13" style="18" bestFit="1" customWidth="1"/>
    <col min="521" max="521" width="12.28515625" style="18" customWidth="1"/>
    <col min="522" max="522" width="14.42578125" style="18" customWidth="1"/>
    <col min="523" max="766" width="9.140625" style="18"/>
    <col min="767" max="767" width="4.5703125" style="18" customWidth="1"/>
    <col min="768" max="768" width="62.5703125" style="18" customWidth="1"/>
    <col min="769" max="769" width="7.7109375" style="18" customWidth="1"/>
    <col min="770" max="770" width="10.85546875" style="18" customWidth="1"/>
    <col min="771" max="771" width="18.28515625" style="18" customWidth="1"/>
    <col min="772" max="772" width="10.5703125" style="18" customWidth="1"/>
    <col min="773" max="773" width="15.85546875" style="18" customWidth="1"/>
    <col min="774" max="774" width="11" style="18" customWidth="1"/>
    <col min="775" max="775" width="12.85546875" style="18" bestFit="1" customWidth="1"/>
    <col min="776" max="776" width="13" style="18" bestFit="1" customWidth="1"/>
    <col min="777" max="777" width="12.28515625" style="18" customWidth="1"/>
    <col min="778" max="778" width="14.42578125" style="18" customWidth="1"/>
    <col min="779" max="1022" width="9.140625" style="18"/>
    <col min="1023" max="1023" width="4.5703125" style="18" customWidth="1"/>
    <col min="1024" max="1024" width="62.5703125" style="18" customWidth="1"/>
    <col min="1025" max="1025" width="7.7109375" style="18" customWidth="1"/>
    <col min="1026" max="1026" width="10.85546875" style="18" customWidth="1"/>
    <col min="1027" max="1027" width="18.28515625" style="18" customWidth="1"/>
    <col min="1028" max="1028" width="10.5703125" style="18" customWidth="1"/>
    <col min="1029" max="1029" width="15.85546875" style="18" customWidth="1"/>
    <col min="1030" max="1030" width="11" style="18" customWidth="1"/>
    <col min="1031" max="1031" width="12.85546875" style="18" bestFit="1" customWidth="1"/>
    <col min="1032" max="1032" width="13" style="18" bestFit="1" customWidth="1"/>
    <col min="1033" max="1033" width="12.28515625" style="18" customWidth="1"/>
    <col min="1034" max="1034" width="14.42578125" style="18" customWidth="1"/>
    <col min="1035" max="1278" width="9.140625" style="18"/>
    <col min="1279" max="1279" width="4.5703125" style="18" customWidth="1"/>
    <col min="1280" max="1280" width="62.5703125" style="18" customWidth="1"/>
    <col min="1281" max="1281" width="7.7109375" style="18" customWidth="1"/>
    <col min="1282" max="1282" width="10.85546875" style="18" customWidth="1"/>
    <col min="1283" max="1283" width="18.28515625" style="18" customWidth="1"/>
    <col min="1284" max="1284" width="10.5703125" style="18" customWidth="1"/>
    <col min="1285" max="1285" width="15.85546875" style="18" customWidth="1"/>
    <col min="1286" max="1286" width="11" style="18" customWidth="1"/>
    <col min="1287" max="1287" width="12.85546875" style="18" bestFit="1" customWidth="1"/>
    <col min="1288" max="1288" width="13" style="18" bestFit="1" customWidth="1"/>
    <col min="1289" max="1289" width="12.28515625" style="18" customWidth="1"/>
    <col min="1290" max="1290" width="14.42578125" style="18" customWidth="1"/>
    <col min="1291" max="1534" width="9.140625" style="18"/>
    <col min="1535" max="1535" width="4.5703125" style="18" customWidth="1"/>
    <col min="1536" max="1536" width="62.5703125" style="18" customWidth="1"/>
    <col min="1537" max="1537" width="7.7109375" style="18" customWidth="1"/>
    <col min="1538" max="1538" width="10.85546875" style="18" customWidth="1"/>
    <col min="1539" max="1539" width="18.28515625" style="18" customWidth="1"/>
    <col min="1540" max="1540" width="10.5703125" style="18" customWidth="1"/>
    <col min="1541" max="1541" width="15.85546875" style="18" customWidth="1"/>
    <col min="1542" max="1542" width="11" style="18" customWidth="1"/>
    <col min="1543" max="1543" width="12.85546875" style="18" bestFit="1" customWidth="1"/>
    <col min="1544" max="1544" width="13" style="18" bestFit="1" customWidth="1"/>
    <col min="1545" max="1545" width="12.28515625" style="18" customWidth="1"/>
    <col min="1546" max="1546" width="14.42578125" style="18" customWidth="1"/>
    <col min="1547" max="1790" width="9.140625" style="18"/>
    <col min="1791" max="1791" width="4.5703125" style="18" customWidth="1"/>
    <col min="1792" max="1792" width="62.5703125" style="18" customWidth="1"/>
    <col min="1793" max="1793" width="7.7109375" style="18" customWidth="1"/>
    <col min="1794" max="1794" width="10.85546875" style="18" customWidth="1"/>
    <col min="1795" max="1795" width="18.28515625" style="18" customWidth="1"/>
    <col min="1796" max="1796" width="10.5703125" style="18" customWidth="1"/>
    <col min="1797" max="1797" width="15.85546875" style="18" customWidth="1"/>
    <col min="1798" max="1798" width="11" style="18" customWidth="1"/>
    <col min="1799" max="1799" width="12.85546875" style="18" bestFit="1" customWidth="1"/>
    <col min="1800" max="1800" width="13" style="18" bestFit="1" customWidth="1"/>
    <col min="1801" max="1801" width="12.28515625" style="18" customWidth="1"/>
    <col min="1802" max="1802" width="14.42578125" style="18" customWidth="1"/>
    <col min="1803" max="2046" width="9.140625" style="18"/>
    <col min="2047" max="2047" width="4.5703125" style="18" customWidth="1"/>
    <col min="2048" max="2048" width="62.5703125" style="18" customWidth="1"/>
    <col min="2049" max="2049" width="7.7109375" style="18" customWidth="1"/>
    <col min="2050" max="2050" width="10.85546875" style="18" customWidth="1"/>
    <col min="2051" max="2051" width="18.28515625" style="18" customWidth="1"/>
    <col min="2052" max="2052" width="10.5703125" style="18" customWidth="1"/>
    <col min="2053" max="2053" width="15.85546875" style="18" customWidth="1"/>
    <col min="2054" max="2054" width="11" style="18" customWidth="1"/>
    <col min="2055" max="2055" width="12.85546875" style="18" bestFit="1" customWidth="1"/>
    <col min="2056" max="2056" width="13" style="18" bestFit="1" customWidth="1"/>
    <col min="2057" max="2057" width="12.28515625" style="18" customWidth="1"/>
    <col min="2058" max="2058" width="14.42578125" style="18" customWidth="1"/>
    <col min="2059" max="2302" width="9.140625" style="18"/>
    <col min="2303" max="2303" width="4.5703125" style="18" customWidth="1"/>
    <col min="2304" max="2304" width="62.5703125" style="18" customWidth="1"/>
    <col min="2305" max="2305" width="7.7109375" style="18" customWidth="1"/>
    <col min="2306" max="2306" width="10.85546875" style="18" customWidth="1"/>
    <col min="2307" max="2307" width="18.28515625" style="18" customWidth="1"/>
    <col min="2308" max="2308" width="10.5703125" style="18" customWidth="1"/>
    <col min="2309" max="2309" width="15.85546875" style="18" customWidth="1"/>
    <col min="2310" max="2310" width="11" style="18" customWidth="1"/>
    <col min="2311" max="2311" width="12.85546875" style="18" bestFit="1" customWidth="1"/>
    <col min="2312" max="2312" width="13" style="18" bestFit="1" customWidth="1"/>
    <col min="2313" max="2313" width="12.28515625" style="18" customWidth="1"/>
    <col min="2314" max="2314" width="14.42578125" style="18" customWidth="1"/>
    <col min="2315" max="2558" width="9.140625" style="18"/>
    <col min="2559" max="2559" width="4.5703125" style="18" customWidth="1"/>
    <col min="2560" max="2560" width="62.5703125" style="18" customWidth="1"/>
    <col min="2561" max="2561" width="7.7109375" style="18" customWidth="1"/>
    <col min="2562" max="2562" width="10.85546875" style="18" customWidth="1"/>
    <col min="2563" max="2563" width="18.28515625" style="18" customWidth="1"/>
    <col min="2564" max="2564" width="10.5703125" style="18" customWidth="1"/>
    <col min="2565" max="2565" width="15.85546875" style="18" customWidth="1"/>
    <col min="2566" max="2566" width="11" style="18" customWidth="1"/>
    <col min="2567" max="2567" width="12.85546875" style="18" bestFit="1" customWidth="1"/>
    <col min="2568" max="2568" width="13" style="18" bestFit="1" customWidth="1"/>
    <col min="2569" max="2569" width="12.28515625" style="18" customWidth="1"/>
    <col min="2570" max="2570" width="14.42578125" style="18" customWidth="1"/>
    <col min="2571" max="2814" width="9.140625" style="18"/>
    <col min="2815" max="2815" width="4.5703125" style="18" customWidth="1"/>
    <col min="2816" max="2816" width="62.5703125" style="18" customWidth="1"/>
    <col min="2817" max="2817" width="7.7109375" style="18" customWidth="1"/>
    <col min="2818" max="2818" width="10.85546875" style="18" customWidth="1"/>
    <col min="2819" max="2819" width="18.28515625" style="18" customWidth="1"/>
    <col min="2820" max="2820" width="10.5703125" style="18" customWidth="1"/>
    <col min="2821" max="2821" width="15.85546875" style="18" customWidth="1"/>
    <col min="2822" max="2822" width="11" style="18" customWidth="1"/>
    <col min="2823" max="2823" width="12.85546875" style="18" bestFit="1" customWidth="1"/>
    <col min="2824" max="2824" width="13" style="18" bestFit="1" customWidth="1"/>
    <col min="2825" max="2825" width="12.28515625" style="18" customWidth="1"/>
    <col min="2826" max="2826" width="14.42578125" style="18" customWidth="1"/>
    <col min="2827" max="3070" width="9.140625" style="18"/>
    <col min="3071" max="3071" width="4.5703125" style="18" customWidth="1"/>
    <col min="3072" max="3072" width="62.5703125" style="18" customWidth="1"/>
    <col min="3073" max="3073" width="7.7109375" style="18" customWidth="1"/>
    <col min="3074" max="3074" width="10.85546875" style="18" customWidth="1"/>
    <col min="3075" max="3075" width="18.28515625" style="18" customWidth="1"/>
    <col min="3076" max="3076" width="10.5703125" style="18" customWidth="1"/>
    <col min="3077" max="3077" width="15.85546875" style="18" customWidth="1"/>
    <col min="3078" max="3078" width="11" style="18" customWidth="1"/>
    <col min="3079" max="3079" width="12.85546875" style="18" bestFit="1" customWidth="1"/>
    <col min="3080" max="3080" width="13" style="18" bestFit="1" customWidth="1"/>
    <col min="3081" max="3081" width="12.28515625" style="18" customWidth="1"/>
    <col min="3082" max="3082" width="14.42578125" style="18" customWidth="1"/>
    <col min="3083" max="3326" width="9.140625" style="18"/>
    <col min="3327" max="3327" width="4.5703125" style="18" customWidth="1"/>
    <col min="3328" max="3328" width="62.5703125" style="18" customWidth="1"/>
    <col min="3329" max="3329" width="7.7109375" style="18" customWidth="1"/>
    <col min="3330" max="3330" width="10.85546875" style="18" customWidth="1"/>
    <col min="3331" max="3331" width="18.28515625" style="18" customWidth="1"/>
    <col min="3332" max="3332" width="10.5703125" style="18" customWidth="1"/>
    <col min="3333" max="3333" width="15.85546875" style="18" customWidth="1"/>
    <col min="3334" max="3334" width="11" style="18" customWidth="1"/>
    <col min="3335" max="3335" width="12.85546875" style="18" bestFit="1" customWidth="1"/>
    <col min="3336" max="3336" width="13" style="18" bestFit="1" customWidth="1"/>
    <col min="3337" max="3337" width="12.28515625" style="18" customWidth="1"/>
    <col min="3338" max="3338" width="14.42578125" style="18" customWidth="1"/>
    <col min="3339" max="3582" width="9.140625" style="18"/>
    <col min="3583" max="3583" width="4.5703125" style="18" customWidth="1"/>
    <col min="3584" max="3584" width="62.5703125" style="18" customWidth="1"/>
    <col min="3585" max="3585" width="7.7109375" style="18" customWidth="1"/>
    <col min="3586" max="3586" width="10.85546875" style="18" customWidth="1"/>
    <col min="3587" max="3587" width="18.28515625" style="18" customWidth="1"/>
    <col min="3588" max="3588" width="10.5703125" style="18" customWidth="1"/>
    <col min="3589" max="3589" width="15.85546875" style="18" customWidth="1"/>
    <col min="3590" max="3590" width="11" style="18" customWidth="1"/>
    <col min="3591" max="3591" width="12.85546875" style="18" bestFit="1" customWidth="1"/>
    <col min="3592" max="3592" width="13" style="18" bestFit="1" customWidth="1"/>
    <col min="3593" max="3593" width="12.28515625" style="18" customWidth="1"/>
    <col min="3594" max="3594" width="14.42578125" style="18" customWidth="1"/>
    <col min="3595" max="3838" width="9.140625" style="18"/>
    <col min="3839" max="3839" width="4.5703125" style="18" customWidth="1"/>
    <col min="3840" max="3840" width="62.5703125" style="18" customWidth="1"/>
    <col min="3841" max="3841" width="7.7109375" style="18" customWidth="1"/>
    <col min="3842" max="3842" width="10.85546875" style="18" customWidth="1"/>
    <col min="3843" max="3843" width="18.28515625" style="18" customWidth="1"/>
    <col min="3844" max="3844" width="10.5703125" style="18" customWidth="1"/>
    <col min="3845" max="3845" width="15.85546875" style="18" customWidth="1"/>
    <col min="3846" max="3846" width="11" style="18" customWidth="1"/>
    <col min="3847" max="3847" width="12.85546875" style="18" bestFit="1" customWidth="1"/>
    <col min="3848" max="3848" width="13" style="18" bestFit="1" customWidth="1"/>
    <col min="3849" max="3849" width="12.28515625" style="18" customWidth="1"/>
    <col min="3850" max="3850" width="14.42578125" style="18" customWidth="1"/>
    <col min="3851" max="4094" width="9.140625" style="18"/>
    <col min="4095" max="4095" width="4.5703125" style="18" customWidth="1"/>
    <col min="4096" max="4096" width="62.5703125" style="18" customWidth="1"/>
    <col min="4097" max="4097" width="7.7109375" style="18" customWidth="1"/>
    <col min="4098" max="4098" width="10.85546875" style="18" customWidth="1"/>
    <col min="4099" max="4099" width="18.28515625" style="18" customWidth="1"/>
    <col min="4100" max="4100" width="10.5703125" style="18" customWidth="1"/>
    <col min="4101" max="4101" width="15.85546875" style="18" customWidth="1"/>
    <col min="4102" max="4102" width="11" style="18" customWidth="1"/>
    <col min="4103" max="4103" width="12.85546875" style="18" bestFit="1" customWidth="1"/>
    <col min="4104" max="4104" width="13" style="18" bestFit="1" customWidth="1"/>
    <col min="4105" max="4105" width="12.28515625" style="18" customWidth="1"/>
    <col min="4106" max="4106" width="14.42578125" style="18" customWidth="1"/>
    <col min="4107" max="4350" width="9.140625" style="18"/>
    <col min="4351" max="4351" width="4.5703125" style="18" customWidth="1"/>
    <col min="4352" max="4352" width="62.5703125" style="18" customWidth="1"/>
    <col min="4353" max="4353" width="7.7109375" style="18" customWidth="1"/>
    <col min="4354" max="4354" width="10.85546875" style="18" customWidth="1"/>
    <col min="4355" max="4355" width="18.28515625" style="18" customWidth="1"/>
    <col min="4356" max="4356" width="10.5703125" style="18" customWidth="1"/>
    <col min="4357" max="4357" width="15.85546875" style="18" customWidth="1"/>
    <col min="4358" max="4358" width="11" style="18" customWidth="1"/>
    <col min="4359" max="4359" width="12.85546875" style="18" bestFit="1" customWidth="1"/>
    <col min="4360" max="4360" width="13" style="18" bestFit="1" customWidth="1"/>
    <col min="4361" max="4361" width="12.28515625" style="18" customWidth="1"/>
    <col min="4362" max="4362" width="14.42578125" style="18" customWidth="1"/>
    <col min="4363" max="4606" width="9.140625" style="18"/>
    <col min="4607" max="4607" width="4.5703125" style="18" customWidth="1"/>
    <col min="4608" max="4608" width="62.5703125" style="18" customWidth="1"/>
    <col min="4609" max="4609" width="7.7109375" style="18" customWidth="1"/>
    <col min="4610" max="4610" width="10.85546875" style="18" customWidth="1"/>
    <col min="4611" max="4611" width="18.28515625" style="18" customWidth="1"/>
    <col min="4612" max="4612" width="10.5703125" style="18" customWidth="1"/>
    <col min="4613" max="4613" width="15.85546875" style="18" customWidth="1"/>
    <col min="4614" max="4614" width="11" style="18" customWidth="1"/>
    <col min="4615" max="4615" width="12.85546875" style="18" bestFit="1" customWidth="1"/>
    <col min="4616" max="4616" width="13" style="18" bestFit="1" customWidth="1"/>
    <col min="4617" max="4617" width="12.28515625" style="18" customWidth="1"/>
    <col min="4618" max="4618" width="14.42578125" style="18" customWidth="1"/>
    <col min="4619" max="4862" width="9.140625" style="18"/>
    <col min="4863" max="4863" width="4.5703125" style="18" customWidth="1"/>
    <col min="4864" max="4864" width="62.5703125" style="18" customWidth="1"/>
    <col min="4865" max="4865" width="7.7109375" style="18" customWidth="1"/>
    <col min="4866" max="4866" width="10.85546875" style="18" customWidth="1"/>
    <col min="4867" max="4867" width="18.28515625" style="18" customWidth="1"/>
    <col min="4868" max="4868" width="10.5703125" style="18" customWidth="1"/>
    <col min="4869" max="4869" width="15.85546875" style="18" customWidth="1"/>
    <col min="4870" max="4870" width="11" style="18" customWidth="1"/>
    <col min="4871" max="4871" width="12.85546875" style="18" bestFit="1" customWidth="1"/>
    <col min="4872" max="4872" width="13" style="18" bestFit="1" customWidth="1"/>
    <col min="4873" max="4873" width="12.28515625" style="18" customWidth="1"/>
    <col min="4874" max="4874" width="14.42578125" style="18" customWidth="1"/>
    <col min="4875" max="5118" width="9.140625" style="18"/>
    <col min="5119" max="5119" width="4.5703125" style="18" customWidth="1"/>
    <col min="5120" max="5120" width="62.5703125" style="18" customWidth="1"/>
    <col min="5121" max="5121" width="7.7109375" style="18" customWidth="1"/>
    <col min="5122" max="5122" width="10.85546875" style="18" customWidth="1"/>
    <col min="5123" max="5123" width="18.28515625" style="18" customWidth="1"/>
    <col min="5124" max="5124" width="10.5703125" style="18" customWidth="1"/>
    <col min="5125" max="5125" width="15.85546875" style="18" customWidth="1"/>
    <col min="5126" max="5126" width="11" style="18" customWidth="1"/>
    <col min="5127" max="5127" width="12.85546875" style="18" bestFit="1" customWidth="1"/>
    <col min="5128" max="5128" width="13" style="18" bestFit="1" customWidth="1"/>
    <col min="5129" max="5129" width="12.28515625" style="18" customWidth="1"/>
    <col min="5130" max="5130" width="14.42578125" style="18" customWidth="1"/>
    <col min="5131" max="5374" width="9.140625" style="18"/>
    <col min="5375" max="5375" width="4.5703125" style="18" customWidth="1"/>
    <col min="5376" max="5376" width="62.5703125" style="18" customWidth="1"/>
    <col min="5377" max="5377" width="7.7109375" style="18" customWidth="1"/>
    <col min="5378" max="5378" width="10.85546875" style="18" customWidth="1"/>
    <col min="5379" max="5379" width="18.28515625" style="18" customWidth="1"/>
    <col min="5380" max="5380" width="10.5703125" style="18" customWidth="1"/>
    <col min="5381" max="5381" width="15.85546875" style="18" customWidth="1"/>
    <col min="5382" max="5382" width="11" style="18" customWidth="1"/>
    <col min="5383" max="5383" width="12.85546875" style="18" bestFit="1" customWidth="1"/>
    <col min="5384" max="5384" width="13" style="18" bestFit="1" customWidth="1"/>
    <col min="5385" max="5385" width="12.28515625" style="18" customWidth="1"/>
    <col min="5386" max="5386" width="14.42578125" style="18" customWidth="1"/>
    <col min="5387" max="5630" width="9.140625" style="18"/>
    <col min="5631" max="5631" width="4.5703125" style="18" customWidth="1"/>
    <col min="5632" max="5632" width="62.5703125" style="18" customWidth="1"/>
    <col min="5633" max="5633" width="7.7109375" style="18" customWidth="1"/>
    <col min="5634" max="5634" width="10.85546875" style="18" customWidth="1"/>
    <col min="5635" max="5635" width="18.28515625" style="18" customWidth="1"/>
    <col min="5636" max="5636" width="10.5703125" style="18" customWidth="1"/>
    <col min="5637" max="5637" width="15.85546875" style="18" customWidth="1"/>
    <col min="5638" max="5638" width="11" style="18" customWidth="1"/>
    <col min="5639" max="5639" width="12.85546875" style="18" bestFit="1" customWidth="1"/>
    <col min="5640" max="5640" width="13" style="18" bestFit="1" customWidth="1"/>
    <col min="5641" max="5641" width="12.28515625" style="18" customWidth="1"/>
    <col min="5642" max="5642" width="14.42578125" style="18" customWidth="1"/>
    <col min="5643" max="5886" width="9.140625" style="18"/>
    <col min="5887" max="5887" width="4.5703125" style="18" customWidth="1"/>
    <col min="5888" max="5888" width="62.5703125" style="18" customWidth="1"/>
    <col min="5889" max="5889" width="7.7109375" style="18" customWidth="1"/>
    <col min="5890" max="5890" width="10.85546875" style="18" customWidth="1"/>
    <col min="5891" max="5891" width="18.28515625" style="18" customWidth="1"/>
    <col min="5892" max="5892" width="10.5703125" style="18" customWidth="1"/>
    <col min="5893" max="5893" width="15.85546875" style="18" customWidth="1"/>
    <col min="5894" max="5894" width="11" style="18" customWidth="1"/>
    <col min="5895" max="5895" width="12.85546875" style="18" bestFit="1" customWidth="1"/>
    <col min="5896" max="5896" width="13" style="18" bestFit="1" customWidth="1"/>
    <col min="5897" max="5897" width="12.28515625" style="18" customWidth="1"/>
    <col min="5898" max="5898" width="14.42578125" style="18" customWidth="1"/>
    <col min="5899" max="6142" width="9.140625" style="18"/>
    <col min="6143" max="6143" width="4.5703125" style="18" customWidth="1"/>
    <col min="6144" max="6144" width="62.5703125" style="18" customWidth="1"/>
    <col min="6145" max="6145" width="7.7109375" style="18" customWidth="1"/>
    <col min="6146" max="6146" width="10.85546875" style="18" customWidth="1"/>
    <col min="6147" max="6147" width="18.28515625" style="18" customWidth="1"/>
    <col min="6148" max="6148" width="10.5703125" style="18" customWidth="1"/>
    <col min="6149" max="6149" width="15.85546875" style="18" customWidth="1"/>
    <col min="6150" max="6150" width="11" style="18" customWidth="1"/>
    <col min="6151" max="6151" width="12.85546875" style="18" bestFit="1" customWidth="1"/>
    <col min="6152" max="6152" width="13" style="18" bestFit="1" customWidth="1"/>
    <col min="6153" max="6153" width="12.28515625" style="18" customWidth="1"/>
    <col min="6154" max="6154" width="14.42578125" style="18" customWidth="1"/>
    <col min="6155" max="6398" width="9.140625" style="18"/>
    <col min="6399" max="6399" width="4.5703125" style="18" customWidth="1"/>
    <col min="6400" max="6400" width="62.5703125" style="18" customWidth="1"/>
    <col min="6401" max="6401" width="7.7109375" style="18" customWidth="1"/>
    <col min="6402" max="6402" width="10.85546875" style="18" customWidth="1"/>
    <col min="6403" max="6403" width="18.28515625" style="18" customWidth="1"/>
    <col min="6404" max="6404" width="10.5703125" style="18" customWidth="1"/>
    <col min="6405" max="6405" width="15.85546875" style="18" customWidth="1"/>
    <col min="6406" max="6406" width="11" style="18" customWidth="1"/>
    <col min="6407" max="6407" width="12.85546875" style="18" bestFit="1" customWidth="1"/>
    <col min="6408" max="6408" width="13" style="18" bestFit="1" customWidth="1"/>
    <col min="6409" max="6409" width="12.28515625" style="18" customWidth="1"/>
    <col min="6410" max="6410" width="14.42578125" style="18" customWidth="1"/>
    <col min="6411" max="6654" width="9.140625" style="18"/>
    <col min="6655" max="6655" width="4.5703125" style="18" customWidth="1"/>
    <col min="6656" max="6656" width="62.5703125" style="18" customWidth="1"/>
    <col min="6657" max="6657" width="7.7109375" style="18" customWidth="1"/>
    <col min="6658" max="6658" width="10.85546875" style="18" customWidth="1"/>
    <col min="6659" max="6659" width="18.28515625" style="18" customWidth="1"/>
    <col min="6660" max="6660" width="10.5703125" style="18" customWidth="1"/>
    <col min="6661" max="6661" width="15.85546875" style="18" customWidth="1"/>
    <col min="6662" max="6662" width="11" style="18" customWidth="1"/>
    <col min="6663" max="6663" width="12.85546875" style="18" bestFit="1" customWidth="1"/>
    <col min="6664" max="6664" width="13" style="18" bestFit="1" customWidth="1"/>
    <col min="6665" max="6665" width="12.28515625" style="18" customWidth="1"/>
    <col min="6666" max="6666" width="14.42578125" style="18" customWidth="1"/>
    <col min="6667" max="6910" width="9.140625" style="18"/>
    <col min="6911" max="6911" width="4.5703125" style="18" customWidth="1"/>
    <col min="6912" max="6912" width="62.5703125" style="18" customWidth="1"/>
    <col min="6913" max="6913" width="7.7109375" style="18" customWidth="1"/>
    <col min="6914" max="6914" width="10.85546875" style="18" customWidth="1"/>
    <col min="6915" max="6915" width="18.28515625" style="18" customWidth="1"/>
    <col min="6916" max="6916" width="10.5703125" style="18" customWidth="1"/>
    <col min="6917" max="6917" width="15.85546875" style="18" customWidth="1"/>
    <col min="6918" max="6918" width="11" style="18" customWidth="1"/>
    <col min="6919" max="6919" width="12.85546875" style="18" bestFit="1" customWidth="1"/>
    <col min="6920" max="6920" width="13" style="18" bestFit="1" customWidth="1"/>
    <col min="6921" max="6921" width="12.28515625" style="18" customWidth="1"/>
    <col min="6922" max="6922" width="14.42578125" style="18" customWidth="1"/>
    <col min="6923" max="7166" width="9.140625" style="18"/>
    <col min="7167" max="7167" width="4.5703125" style="18" customWidth="1"/>
    <col min="7168" max="7168" width="62.5703125" style="18" customWidth="1"/>
    <col min="7169" max="7169" width="7.7109375" style="18" customWidth="1"/>
    <col min="7170" max="7170" width="10.85546875" style="18" customWidth="1"/>
    <col min="7171" max="7171" width="18.28515625" style="18" customWidth="1"/>
    <col min="7172" max="7172" width="10.5703125" style="18" customWidth="1"/>
    <col min="7173" max="7173" width="15.85546875" style="18" customWidth="1"/>
    <col min="7174" max="7174" width="11" style="18" customWidth="1"/>
    <col min="7175" max="7175" width="12.85546875" style="18" bestFit="1" customWidth="1"/>
    <col min="7176" max="7176" width="13" style="18" bestFit="1" customWidth="1"/>
    <col min="7177" max="7177" width="12.28515625" style="18" customWidth="1"/>
    <col min="7178" max="7178" width="14.42578125" style="18" customWidth="1"/>
    <col min="7179" max="7422" width="9.140625" style="18"/>
    <col min="7423" max="7423" width="4.5703125" style="18" customWidth="1"/>
    <col min="7424" max="7424" width="62.5703125" style="18" customWidth="1"/>
    <col min="7425" max="7425" width="7.7109375" style="18" customWidth="1"/>
    <col min="7426" max="7426" width="10.85546875" style="18" customWidth="1"/>
    <col min="7427" max="7427" width="18.28515625" style="18" customWidth="1"/>
    <col min="7428" max="7428" width="10.5703125" style="18" customWidth="1"/>
    <col min="7429" max="7429" width="15.85546875" style="18" customWidth="1"/>
    <col min="7430" max="7430" width="11" style="18" customWidth="1"/>
    <col min="7431" max="7431" width="12.85546875" style="18" bestFit="1" customWidth="1"/>
    <col min="7432" max="7432" width="13" style="18" bestFit="1" customWidth="1"/>
    <col min="7433" max="7433" width="12.28515625" style="18" customWidth="1"/>
    <col min="7434" max="7434" width="14.42578125" style="18" customWidth="1"/>
    <col min="7435" max="7678" width="9.140625" style="18"/>
    <col min="7679" max="7679" width="4.5703125" style="18" customWidth="1"/>
    <col min="7680" max="7680" width="62.5703125" style="18" customWidth="1"/>
    <col min="7681" max="7681" width="7.7109375" style="18" customWidth="1"/>
    <col min="7682" max="7682" width="10.85546875" style="18" customWidth="1"/>
    <col min="7683" max="7683" width="18.28515625" style="18" customWidth="1"/>
    <col min="7684" max="7684" width="10.5703125" style="18" customWidth="1"/>
    <col min="7685" max="7685" width="15.85546875" style="18" customWidth="1"/>
    <col min="7686" max="7686" width="11" style="18" customWidth="1"/>
    <col min="7687" max="7687" width="12.85546875" style="18" bestFit="1" customWidth="1"/>
    <col min="7688" max="7688" width="13" style="18" bestFit="1" customWidth="1"/>
    <col min="7689" max="7689" width="12.28515625" style="18" customWidth="1"/>
    <col min="7690" max="7690" width="14.42578125" style="18" customWidth="1"/>
    <col min="7691" max="7934" width="9.140625" style="18"/>
    <col min="7935" max="7935" width="4.5703125" style="18" customWidth="1"/>
    <col min="7936" max="7936" width="62.5703125" style="18" customWidth="1"/>
    <col min="7937" max="7937" width="7.7109375" style="18" customWidth="1"/>
    <col min="7938" max="7938" width="10.85546875" style="18" customWidth="1"/>
    <col min="7939" max="7939" width="18.28515625" style="18" customWidth="1"/>
    <col min="7940" max="7940" width="10.5703125" style="18" customWidth="1"/>
    <col min="7941" max="7941" width="15.85546875" style="18" customWidth="1"/>
    <col min="7942" max="7942" width="11" style="18" customWidth="1"/>
    <col min="7943" max="7943" width="12.85546875" style="18" bestFit="1" customWidth="1"/>
    <col min="7944" max="7944" width="13" style="18" bestFit="1" customWidth="1"/>
    <col min="7945" max="7945" width="12.28515625" style="18" customWidth="1"/>
    <col min="7946" max="7946" width="14.42578125" style="18" customWidth="1"/>
    <col min="7947" max="8190" width="9.140625" style="18"/>
    <col min="8191" max="8191" width="4.5703125" style="18" customWidth="1"/>
    <col min="8192" max="8192" width="62.5703125" style="18" customWidth="1"/>
    <col min="8193" max="8193" width="7.7109375" style="18" customWidth="1"/>
    <col min="8194" max="8194" width="10.85546875" style="18" customWidth="1"/>
    <col min="8195" max="8195" width="18.28515625" style="18" customWidth="1"/>
    <col min="8196" max="8196" width="10.5703125" style="18" customWidth="1"/>
    <col min="8197" max="8197" width="15.85546875" style="18" customWidth="1"/>
    <col min="8198" max="8198" width="11" style="18" customWidth="1"/>
    <col min="8199" max="8199" width="12.85546875" style="18" bestFit="1" customWidth="1"/>
    <col min="8200" max="8200" width="13" style="18" bestFit="1" customWidth="1"/>
    <col min="8201" max="8201" width="12.28515625" style="18" customWidth="1"/>
    <col min="8202" max="8202" width="14.42578125" style="18" customWidth="1"/>
    <col min="8203" max="8446" width="9.140625" style="18"/>
    <col min="8447" max="8447" width="4.5703125" style="18" customWidth="1"/>
    <col min="8448" max="8448" width="62.5703125" style="18" customWidth="1"/>
    <col min="8449" max="8449" width="7.7109375" style="18" customWidth="1"/>
    <col min="8450" max="8450" width="10.85546875" style="18" customWidth="1"/>
    <col min="8451" max="8451" width="18.28515625" style="18" customWidth="1"/>
    <col min="8452" max="8452" width="10.5703125" style="18" customWidth="1"/>
    <col min="8453" max="8453" width="15.85546875" style="18" customWidth="1"/>
    <col min="8454" max="8454" width="11" style="18" customWidth="1"/>
    <col min="8455" max="8455" width="12.85546875" style="18" bestFit="1" customWidth="1"/>
    <col min="8456" max="8456" width="13" style="18" bestFit="1" customWidth="1"/>
    <col min="8457" max="8457" width="12.28515625" style="18" customWidth="1"/>
    <col min="8458" max="8458" width="14.42578125" style="18" customWidth="1"/>
    <col min="8459" max="8702" width="9.140625" style="18"/>
    <col min="8703" max="8703" width="4.5703125" style="18" customWidth="1"/>
    <col min="8704" max="8704" width="62.5703125" style="18" customWidth="1"/>
    <col min="8705" max="8705" width="7.7109375" style="18" customWidth="1"/>
    <col min="8706" max="8706" width="10.85546875" style="18" customWidth="1"/>
    <col min="8707" max="8707" width="18.28515625" style="18" customWidth="1"/>
    <col min="8708" max="8708" width="10.5703125" style="18" customWidth="1"/>
    <col min="8709" max="8709" width="15.85546875" style="18" customWidth="1"/>
    <col min="8710" max="8710" width="11" style="18" customWidth="1"/>
    <col min="8711" max="8711" width="12.85546875" style="18" bestFit="1" customWidth="1"/>
    <col min="8712" max="8712" width="13" style="18" bestFit="1" customWidth="1"/>
    <col min="8713" max="8713" width="12.28515625" style="18" customWidth="1"/>
    <col min="8714" max="8714" width="14.42578125" style="18" customWidth="1"/>
    <col min="8715" max="8958" width="9.140625" style="18"/>
    <col min="8959" max="8959" width="4.5703125" style="18" customWidth="1"/>
    <col min="8960" max="8960" width="62.5703125" style="18" customWidth="1"/>
    <col min="8961" max="8961" width="7.7109375" style="18" customWidth="1"/>
    <col min="8962" max="8962" width="10.85546875" style="18" customWidth="1"/>
    <col min="8963" max="8963" width="18.28515625" style="18" customWidth="1"/>
    <col min="8964" max="8964" width="10.5703125" style="18" customWidth="1"/>
    <col min="8965" max="8965" width="15.85546875" style="18" customWidth="1"/>
    <col min="8966" max="8966" width="11" style="18" customWidth="1"/>
    <col min="8967" max="8967" width="12.85546875" style="18" bestFit="1" customWidth="1"/>
    <col min="8968" max="8968" width="13" style="18" bestFit="1" customWidth="1"/>
    <col min="8969" max="8969" width="12.28515625" style="18" customWidth="1"/>
    <col min="8970" max="8970" width="14.42578125" style="18" customWidth="1"/>
    <col min="8971" max="9214" width="9.140625" style="18"/>
    <col min="9215" max="9215" width="4.5703125" style="18" customWidth="1"/>
    <col min="9216" max="9216" width="62.5703125" style="18" customWidth="1"/>
    <col min="9217" max="9217" width="7.7109375" style="18" customWidth="1"/>
    <col min="9218" max="9218" width="10.85546875" style="18" customWidth="1"/>
    <col min="9219" max="9219" width="18.28515625" style="18" customWidth="1"/>
    <col min="9220" max="9220" width="10.5703125" style="18" customWidth="1"/>
    <col min="9221" max="9221" width="15.85546875" style="18" customWidth="1"/>
    <col min="9222" max="9222" width="11" style="18" customWidth="1"/>
    <col min="9223" max="9223" width="12.85546875" style="18" bestFit="1" customWidth="1"/>
    <col min="9224" max="9224" width="13" style="18" bestFit="1" customWidth="1"/>
    <col min="9225" max="9225" width="12.28515625" style="18" customWidth="1"/>
    <col min="9226" max="9226" width="14.42578125" style="18" customWidth="1"/>
    <col min="9227" max="9470" width="9.140625" style="18"/>
    <col min="9471" max="9471" width="4.5703125" style="18" customWidth="1"/>
    <col min="9472" max="9472" width="62.5703125" style="18" customWidth="1"/>
    <col min="9473" max="9473" width="7.7109375" style="18" customWidth="1"/>
    <col min="9474" max="9474" width="10.85546875" style="18" customWidth="1"/>
    <col min="9475" max="9475" width="18.28515625" style="18" customWidth="1"/>
    <col min="9476" max="9476" width="10.5703125" style="18" customWidth="1"/>
    <col min="9477" max="9477" width="15.85546875" style="18" customWidth="1"/>
    <col min="9478" max="9478" width="11" style="18" customWidth="1"/>
    <col min="9479" max="9479" width="12.85546875" style="18" bestFit="1" customWidth="1"/>
    <col min="9480" max="9480" width="13" style="18" bestFit="1" customWidth="1"/>
    <col min="9481" max="9481" width="12.28515625" style="18" customWidth="1"/>
    <col min="9482" max="9482" width="14.42578125" style="18" customWidth="1"/>
    <col min="9483" max="9726" width="9.140625" style="18"/>
    <col min="9727" max="9727" width="4.5703125" style="18" customWidth="1"/>
    <col min="9728" max="9728" width="62.5703125" style="18" customWidth="1"/>
    <col min="9729" max="9729" width="7.7109375" style="18" customWidth="1"/>
    <col min="9730" max="9730" width="10.85546875" style="18" customWidth="1"/>
    <col min="9731" max="9731" width="18.28515625" style="18" customWidth="1"/>
    <col min="9732" max="9732" width="10.5703125" style="18" customWidth="1"/>
    <col min="9733" max="9733" width="15.85546875" style="18" customWidth="1"/>
    <col min="9734" max="9734" width="11" style="18" customWidth="1"/>
    <col min="9735" max="9735" width="12.85546875" style="18" bestFit="1" customWidth="1"/>
    <col min="9736" max="9736" width="13" style="18" bestFit="1" customWidth="1"/>
    <col min="9737" max="9737" width="12.28515625" style="18" customWidth="1"/>
    <col min="9738" max="9738" width="14.42578125" style="18" customWidth="1"/>
    <col min="9739" max="9982" width="9.140625" style="18"/>
    <col min="9983" max="9983" width="4.5703125" style="18" customWidth="1"/>
    <col min="9984" max="9984" width="62.5703125" style="18" customWidth="1"/>
    <col min="9985" max="9985" width="7.7109375" style="18" customWidth="1"/>
    <col min="9986" max="9986" width="10.85546875" style="18" customWidth="1"/>
    <col min="9987" max="9987" width="18.28515625" style="18" customWidth="1"/>
    <col min="9988" max="9988" width="10.5703125" style="18" customWidth="1"/>
    <col min="9989" max="9989" width="15.85546875" style="18" customWidth="1"/>
    <col min="9990" max="9990" width="11" style="18" customWidth="1"/>
    <col min="9991" max="9991" width="12.85546875" style="18" bestFit="1" customWidth="1"/>
    <col min="9992" max="9992" width="13" style="18" bestFit="1" customWidth="1"/>
    <col min="9993" max="9993" width="12.28515625" style="18" customWidth="1"/>
    <col min="9994" max="9994" width="14.42578125" style="18" customWidth="1"/>
    <col min="9995" max="10238" width="9.140625" style="18"/>
    <col min="10239" max="10239" width="4.5703125" style="18" customWidth="1"/>
    <col min="10240" max="10240" width="62.5703125" style="18" customWidth="1"/>
    <col min="10241" max="10241" width="7.7109375" style="18" customWidth="1"/>
    <col min="10242" max="10242" width="10.85546875" style="18" customWidth="1"/>
    <col min="10243" max="10243" width="18.28515625" style="18" customWidth="1"/>
    <col min="10244" max="10244" width="10.5703125" style="18" customWidth="1"/>
    <col min="10245" max="10245" width="15.85546875" style="18" customWidth="1"/>
    <col min="10246" max="10246" width="11" style="18" customWidth="1"/>
    <col min="10247" max="10247" width="12.85546875" style="18" bestFit="1" customWidth="1"/>
    <col min="10248" max="10248" width="13" style="18" bestFit="1" customWidth="1"/>
    <col min="10249" max="10249" width="12.28515625" style="18" customWidth="1"/>
    <col min="10250" max="10250" width="14.42578125" style="18" customWidth="1"/>
    <col min="10251" max="10494" width="9.140625" style="18"/>
    <col min="10495" max="10495" width="4.5703125" style="18" customWidth="1"/>
    <col min="10496" max="10496" width="62.5703125" style="18" customWidth="1"/>
    <col min="10497" max="10497" width="7.7109375" style="18" customWidth="1"/>
    <col min="10498" max="10498" width="10.85546875" style="18" customWidth="1"/>
    <col min="10499" max="10499" width="18.28515625" style="18" customWidth="1"/>
    <col min="10500" max="10500" width="10.5703125" style="18" customWidth="1"/>
    <col min="10501" max="10501" width="15.85546875" style="18" customWidth="1"/>
    <col min="10502" max="10502" width="11" style="18" customWidth="1"/>
    <col min="10503" max="10503" width="12.85546875" style="18" bestFit="1" customWidth="1"/>
    <col min="10504" max="10504" width="13" style="18" bestFit="1" customWidth="1"/>
    <col min="10505" max="10505" width="12.28515625" style="18" customWidth="1"/>
    <col min="10506" max="10506" width="14.42578125" style="18" customWidth="1"/>
    <col min="10507" max="10750" width="9.140625" style="18"/>
    <col min="10751" max="10751" width="4.5703125" style="18" customWidth="1"/>
    <col min="10752" max="10752" width="62.5703125" style="18" customWidth="1"/>
    <col min="10753" max="10753" width="7.7109375" style="18" customWidth="1"/>
    <col min="10754" max="10754" width="10.85546875" style="18" customWidth="1"/>
    <col min="10755" max="10755" width="18.28515625" style="18" customWidth="1"/>
    <col min="10756" max="10756" width="10.5703125" style="18" customWidth="1"/>
    <col min="10757" max="10757" width="15.85546875" style="18" customWidth="1"/>
    <col min="10758" max="10758" width="11" style="18" customWidth="1"/>
    <col min="10759" max="10759" width="12.85546875" style="18" bestFit="1" customWidth="1"/>
    <col min="10760" max="10760" width="13" style="18" bestFit="1" customWidth="1"/>
    <col min="10761" max="10761" width="12.28515625" style="18" customWidth="1"/>
    <col min="10762" max="10762" width="14.42578125" style="18" customWidth="1"/>
    <col min="10763" max="11006" width="9.140625" style="18"/>
    <col min="11007" max="11007" width="4.5703125" style="18" customWidth="1"/>
    <col min="11008" max="11008" width="62.5703125" style="18" customWidth="1"/>
    <col min="11009" max="11009" width="7.7109375" style="18" customWidth="1"/>
    <col min="11010" max="11010" width="10.85546875" style="18" customWidth="1"/>
    <col min="11011" max="11011" width="18.28515625" style="18" customWidth="1"/>
    <col min="11012" max="11012" width="10.5703125" style="18" customWidth="1"/>
    <col min="11013" max="11013" width="15.85546875" style="18" customWidth="1"/>
    <col min="11014" max="11014" width="11" style="18" customWidth="1"/>
    <col min="11015" max="11015" width="12.85546875" style="18" bestFit="1" customWidth="1"/>
    <col min="11016" max="11016" width="13" style="18" bestFit="1" customWidth="1"/>
    <col min="11017" max="11017" width="12.28515625" style="18" customWidth="1"/>
    <col min="11018" max="11018" width="14.42578125" style="18" customWidth="1"/>
    <col min="11019" max="11262" width="9.140625" style="18"/>
    <col min="11263" max="11263" width="4.5703125" style="18" customWidth="1"/>
    <col min="11264" max="11264" width="62.5703125" style="18" customWidth="1"/>
    <col min="11265" max="11265" width="7.7109375" style="18" customWidth="1"/>
    <col min="11266" max="11266" width="10.85546875" style="18" customWidth="1"/>
    <col min="11267" max="11267" width="18.28515625" style="18" customWidth="1"/>
    <col min="11268" max="11268" width="10.5703125" style="18" customWidth="1"/>
    <col min="11269" max="11269" width="15.85546875" style="18" customWidth="1"/>
    <col min="11270" max="11270" width="11" style="18" customWidth="1"/>
    <col min="11271" max="11271" width="12.85546875" style="18" bestFit="1" customWidth="1"/>
    <col min="11272" max="11272" width="13" style="18" bestFit="1" customWidth="1"/>
    <col min="11273" max="11273" width="12.28515625" style="18" customWidth="1"/>
    <col min="11274" max="11274" width="14.42578125" style="18" customWidth="1"/>
    <col min="11275" max="11518" width="9.140625" style="18"/>
    <col min="11519" max="11519" width="4.5703125" style="18" customWidth="1"/>
    <col min="11520" max="11520" width="62.5703125" style="18" customWidth="1"/>
    <col min="11521" max="11521" width="7.7109375" style="18" customWidth="1"/>
    <col min="11522" max="11522" width="10.85546875" style="18" customWidth="1"/>
    <col min="11523" max="11523" width="18.28515625" style="18" customWidth="1"/>
    <col min="11524" max="11524" width="10.5703125" style="18" customWidth="1"/>
    <col min="11525" max="11525" width="15.85546875" style="18" customWidth="1"/>
    <col min="11526" max="11526" width="11" style="18" customWidth="1"/>
    <col min="11527" max="11527" width="12.85546875" style="18" bestFit="1" customWidth="1"/>
    <col min="11528" max="11528" width="13" style="18" bestFit="1" customWidth="1"/>
    <col min="11529" max="11529" width="12.28515625" style="18" customWidth="1"/>
    <col min="11530" max="11530" width="14.42578125" style="18" customWidth="1"/>
    <col min="11531" max="11774" width="9.140625" style="18"/>
    <col min="11775" max="11775" width="4.5703125" style="18" customWidth="1"/>
    <col min="11776" max="11776" width="62.5703125" style="18" customWidth="1"/>
    <col min="11777" max="11777" width="7.7109375" style="18" customWidth="1"/>
    <col min="11778" max="11778" width="10.85546875" style="18" customWidth="1"/>
    <col min="11779" max="11779" width="18.28515625" style="18" customWidth="1"/>
    <col min="11780" max="11780" width="10.5703125" style="18" customWidth="1"/>
    <col min="11781" max="11781" width="15.85546875" style="18" customWidth="1"/>
    <col min="11782" max="11782" width="11" style="18" customWidth="1"/>
    <col min="11783" max="11783" width="12.85546875" style="18" bestFit="1" customWidth="1"/>
    <col min="11784" max="11784" width="13" style="18" bestFit="1" customWidth="1"/>
    <col min="11785" max="11785" width="12.28515625" style="18" customWidth="1"/>
    <col min="11786" max="11786" width="14.42578125" style="18" customWidth="1"/>
    <col min="11787" max="12030" width="9.140625" style="18"/>
    <col min="12031" max="12031" width="4.5703125" style="18" customWidth="1"/>
    <col min="12032" max="12032" width="62.5703125" style="18" customWidth="1"/>
    <col min="12033" max="12033" width="7.7109375" style="18" customWidth="1"/>
    <col min="12034" max="12034" width="10.85546875" style="18" customWidth="1"/>
    <col min="12035" max="12035" width="18.28515625" style="18" customWidth="1"/>
    <col min="12036" max="12036" width="10.5703125" style="18" customWidth="1"/>
    <col min="12037" max="12037" width="15.85546875" style="18" customWidth="1"/>
    <col min="12038" max="12038" width="11" style="18" customWidth="1"/>
    <col min="12039" max="12039" width="12.85546875" style="18" bestFit="1" customWidth="1"/>
    <col min="12040" max="12040" width="13" style="18" bestFit="1" customWidth="1"/>
    <col min="12041" max="12041" width="12.28515625" style="18" customWidth="1"/>
    <col min="12042" max="12042" width="14.42578125" style="18" customWidth="1"/>
    <col min="12043" max="12286" width="9.140625" style="18"/>
    <col min="12287" max="12287" width="4.5703125" style="18" customWidth="1"/>
    <col min="12288" max="12288" width="62.5703125" style="18" customWidth="1"/>
    <col min="12289" max="12289" width="7.7109375" style="18" customWidth="1"/>
    <col min="12290" max="12290" width="10.85546875" style="18" customWidth="1"/>
    <col min="12291" max="12291" width="18.28515625" style="18" customWidth="1"/>
    <col min="12292" max="12292" width="10.5703125" style="18" customWidth="1"/>
    <col min="12293" max="12293" width="15.85546875" style="18" customWidth="1"/>
    <col min="12294" max="12294" width="11" style="18" customWidth="1"/>
    <col min="12295" max="12295" width="12.85546875" style="18" bestFit="1" customWidth="1"/>
    <col min="12296" max="12296" width="13" style="18" bestFit="1" customWidth="1"/>
    <col min="12297" max="12297" width="12.28515625" style="18" customWidth="1"/>
    <col min="12298" max="12298" width="14.42578125" style="18" customWidth="1"/>
    <col min="12299" max="12542" width="9.140625" style="18"/>
    <col min="12543" max="12543" width="4.5703125" style="18" customWidth="1"/>
    <col min="12544" max="12544" width="62.5703125" style="18" customWidth="1"/>
    <col min="12545" max="12545" width="7.7109375" style="18" customWidth="1"/>
    <col min="12546" max="12546" width="10.85546875" style="18" customWidth="1"/>
    <col min="12547" max="12547" width="18.28515625" style="18" customWidth="1"/>
    <col min="12548" max="12548" width="10.5703125" style="18" customWidth="1"/>
    <col min="12549" max="12549" width="15.85546875" style="18" customWidth="1"/>
    <col min="12550" max="12550" width="11" style="18" customWidth="1"/>
    <col min="12551" max="12551" width="12.85546875" style="18" bestFit="1" customWidth="1"/>
    <col min="12552" max="12552" width="13" style="18" bestFit="1" customWidth="1"/>
    <col min="12553" max="12553" width="12.28515625" style="18" customWidth="1"/>
    <col min="12554" max="12554" width="14.42578125" style="18" customWidth="1"/>
    <col min="12555" max="12798" width="9.140625" style="18"/>
    <col min="12799" max="12799" width="4.5703125" style="18" customWidth="1"/>
    <col min="12800" max="12800" width="62.5703125" style="18" customWidth="1"/>
    <col min="12801" max="12801" width="7.7109375" style="18" customWidth="1"/>
    <col min="12802" max="12802" width="10.85546875" style="18" customWidth="1"/>
    <col min="12803" max="12803" width="18.28515625" style="18" customWidth="1"/>
    <col min="12804" max="12804" width="10.5703125" style="18" customWidth="1"/>
    <col min="12805" max="12805" width="15.85546875" style="18" customWidth="1"/>
    <col min="12806" max="12806" width="11" style="18" customWidth="1"/>
    <col min="12807" max="12807" width="12.85546875" style="18" bestFit="1" customWidth="1"/>
    <col min="12808" max="12808" width="13" style="18" bestFit="1" customWidth="1"/>
    <col min="12809" max="12809" width="12.28515625" style="18" customWidth="1"/>
    <col min="12810" max="12810" width="14.42578125" style="18" customWidth="1"/>
    <col min="12811" max="13054" width="9.140625" style="18"/>
    <col min="13055" max="13055" width="4.5703125" style="18" customWidth="1"/>
    <col min="13056" max="13056" width="62.5703125" style="18" customWidth="1"/>
    <col min="13057" max="13057" width="7.7109375" style="18" customWidth="1"/>
    <col min="13058" max="13058" width="10.85546875" style="18" customWidth="1"/>
    <col min="13059" max="13059" width="18.28515625" style="18" customWidth="1"/>
    <col min="13060" max="13060" width="10.5703125" style="18" customWidth="1"/>
    <col min="13061" max="13061" width="15.85546875" style="18" customWidth="1"/>
    <col min="13062" max="13062" width="11" style="18" customWidth="1"/>
    <col min="13063" max="13063" width="12.85546875" style="18" bestFit="1" customWidth="1"/>
    <col min="13064" max="13064" width="13" style="18" bestFit="1" customWidth="1"/>
    <col min="13065" max="13065" width="12.28515625" style="18" customWidth="1"/>
    <col min="13066" max="13066" width="14.42578125" style="18" customWidth="1"/>
    <col min="13067" max="13310" width="9.140625" style="18"/>
    <col min="13311" max="13311" width="4.5703125" style="18" customWidth="1"/>
    <col min="13312" max="13312" width="62.5703125" style="18" customWidth="1"/>
    <col min="13313" max="13313" width="7.7109375" style="18" customWidth="1"/>
    <col min="13314" max="13314" width="10.85546875" style="18" customWidth="1"/>
    <col min="13315" max="13315" width="18.28515625" style="18" customWidth="1"/>
    <col min="13316" max="13316" width="10.5703125" style="18" customWidth="1"/>
    <col min="13317" max="13317" width="15.85546875" style="18" customWidth="1"/>
    <col min="13318" max="13318" width="11" style="18" customWidth="1"/>
    <col min="13319" max="13319" width="12.85546875" style="18" bestFit="1" customWidth="1"/>
    <col min="13320" max="13320" width="13" style="18" bestFit="1" customWidth="1"/>
    <col min="13321" max="13321" width="12.28515625" style="18" customWidth="1"/>
    <col min="13322" max="13322" width="14.42578125" style="18" customWidth="1"/>
    <col min="13323" max="13566" width="9.140625" style="18"/>
    <col min="13567" max="13567" width="4.5703125" style="18" customWidth="1"/>
    <col min="13568" max="13568" width="62.5703125" style="18" customWidth="1"/>
    <col min="13569" max="13569" width="7.7109375" style="18" customWidth="1"/>
    <col min="13570" max="13570" width="10.85546875" style="18" customWidth="1"/>
    <col min="13571" max="13571" width="18.28515625" style="18" customWidth="1"/>
    <col min="13572" max="13572" width="10.5703125" style="18" customWidth="1"/>
    <col min="13573" max="13573" width="15.85546875" style="18" customWidth="1"/>
    <col min="13574" max="13574" width="11" style="18" customWidth="1"/>
    <col min="13575" max="13575" width="12.85546875" style="18" bestFit="1" customWidth="1"/>
    <col min="13576" max="13576" width="13" style="18" bestFit="1" customWidth="1"/>
    <col min="13577" max="13577" width="12.28515625" style="18" customWidth="1"/>
    <col min="13578" max="13578" width="14.42578125" style="18" customWidth="1"/>
    <col min="13579" max="13822" width="9.140625" style="18"/>
    <col min="13823" max="13823" width="4.5703125" style="18" customWidth="1"/>
    <col min="13824" max="13824" width="62.5703125" style="18" customWidth="1"/>
    <col min="13825" max="13825" width="7.7109375" style="18" customWidth="1"/>
    <col min="13826" max="13826" width="10.85546875" style="18" customWidth="1"/>
    <col min="13827" max="13827" width="18.28515625" style="18" customWidth="1"/>
    <col min="13828" max="13828" width="10.5703125" style="18" customWidth="1"/>
    <col min="13829" max="13829" width="15.85546875" style="18" customWidth="1"/>
    <col min="13830" max="13830" width="11" style="18" customWidth="1"/>
    <col min="13831" max="13831" width="12.85546875" style="18" bestFit="1" customWidth="1"/>
    <col min="13832" max="13832" width="13" style="18" bestFit="1" customWidth="1"/>
    <col min="13833" max="13833" width="12.28515625" style="18" customWidth="1"/>
    <col min="13834" max="13834" width="14.42578125" style="18" customWidth="1"/>
    <col min="13835" max="14078" width="9.140625" style="18"/>
    <col min="14079" max="14079" width="4.5703125" style="18" customWidth="1"/>
    <col min="14080" max="14080" width="62.5703125" style="18" customWidth="1"/>
    <col min="14081" max="14081" width="7.7109375" style="18" customWidth="1"/>
    <col min="14082" max="14082" width="10.85546875" style="18" customWidth="1"/>
    <col min="14083" max="14083" width="18.28515625" style="18" customWidth="1"/>
    <col min="14084" max="14084" width="10.5703125" style="18" customWidth="1"/>
    <col min="14085" max="14085" width="15.85546875" style="18" customWidth="1"/>
    <col min="14086" max="14086" width="11" style="18" customWidth="1"/>
    <col min="14087" max="14087" width="12.85546875" style="18" bestFit="1" customWidth="1"/>
    <col min="14088" max="14088" width="13" style="18" bestFit="1" customWidth="1"/>
    <col min="14089" max="14089" width="12.28515625" style="18" customWidth="1"/>
    <col min="14090" max="14090" width="14.42578125" style="18" customWidth="1"/>
    <col min="14091" max="14334" width="9.140625" style="18"/>
    <col min="14335" max="14335" width="4.5703125" style="18" customWidth="1"/>
    <col min="14336" max="14336" width="62.5703125" style="18" customWidth="1"/>
    <col min="14337" max="14337" width="7.7109375" style="18" customWidth="1"/>
    <col min="14338" max="14338" width="10.85546875" style="18" customWidth="1"/>
    <col min="14339" max="14339" width="18.28515625" style="18" customWidth="1"/>
    <col min="14340" max="14340" width="10.5703125" style="18" customWidth="1"/>
    <col min="14341" max="14341" width="15.85546875" style="18" customWidth="1"/>
    <col min="14342" max="14342" width="11" style="18" customWidth="1"/>
    <col min="14343" max="14343" width="12.85546875" style="18" bestFit="1" customWidth="1"/>
    <col min="14344" max="14344" width="13" style="18" bestFit="1" customWidth="1"/>
    <col min="14345" max="14345" width="12.28515625" style="18" customWidth="1"/>
    <col min="14346" max="14346" width="14.42578125" style="18" customWidth="1"/>
    <col min="14347" max="14590" width="9.140625" style="18"/>
    <col min="14591" max="14591" width="4.5703125" style="18" customWidth="1"/>
    <col min="14592" max="14592" width="62.5703125" style="18" customWidth="1"/>
    <col min="14593" max="14593" width="7.7109375" style="18" customWidth="1"/>
    <col min="14594" max="14594" width="10.85546875" style="18" customWidth="1"/>
    <col min="14595" max="14595" width="18.28515625" style="18" customWidth="1"/>
    <col min="14596" max="14596" width="10.5703125" style="18" customWidth="1"/>
    <col min="14597" max="14597" width="15.85546875" style="18" customWidth="1"/>
    <col min="14598" max="14598" width="11" style="18" customWidth="1"/>
    <col min="14599" max="14599" width="12.85546875" style="18" bestFit="1" customWidth="1"/>
    <col min="14600" max="14600" width="13" style="18" bestFit="1" customWidth="1"/>
    <col min="14601" max="14601" width="12.28515625" style="18" customWidth="1"/>
    <col min="14602" max="14602" width="14.42578125" style="18" customWidth="1"/>
    <col min="14603" max="14846" width="9.140625" style="18"/>
    <col min="14847" max="14847" width="4.5703125" style="18" customWidth="1"/>
    <col min="14848" max="14848" width="62.5703125" style="18" customWidth="1"/>
    <col min="14849" max="14849" width="7.7109375" style="18" customWidth="1"/>
    <col min="14850" max="14850" width="10.85546875" style="18" customWidth="1"/>
    <col min="14851" max="14851" width="18.28515625" style="18" customWidth="1"/>
    <col min="14852" max="14852" width="10.5703125" style="18" customWidth="1"/>
    <col min="14853" max="14853" width="15.85546875" style="18" customWidth="1"/>
    <col min="14854" max="14854" width="11" style="18" customWidth="1"/>
    <col min="14855" max="14855" width="12.85546875" style="18" bestFit="1" customWidth="1"/>
    <col min="14856" max="14856" width="13" style="18" bestFit="1" customWidth="1"/>
    <col min="14857" max="14857" width="12.28515625" style="18" customWidth="1"/>
    <col min="14858" max="14858" width="14.42578125" style="18" customWidth="1"/>
    <col min="14859" max="15102" width="9.140625" style="18"/>
    <col min="15103" max="15103" width="4.5703125" style="18" customWidth="1"/>
    <col min="15104" max="15104" width="62.5703125" style="18" customWidth="1"/>
    <col min="15105" max="15105" width="7.7109375" style="18" customWidth="1"/>
    <col min="15106" max="15106" width="10.85546875" style="18" customWidth="1"/>
    <col min="15107" max="15107" width="18.28515625" style="18" customWidth="1"/>
    <col min="15108" max="15108" width="10.5703125" style="18" customWidth="1"/>
    <col min="15109" max="15109" width="15.85546875" style="18" customWidth="1"/>
    <col min="15110" max="15110" width="11" style="18" customWidth="1"/>
    <col min="15111" max="15111" width="12.85546875" style="18" bestFit="1" customWidth="1"/>
    <col min="15112" max="15112" width="13" style="18" bestFit="1" customWidth="1"/>
    <col min="15113" max="15113" width="12.28515625" style="18" customWidth="1"/>
    <col min="15114" max="15114" width="14.42578125" style="18" customWidth="1"/>
    <col min="15115" max="15358" width="9.140625" style="18"/>
    <col min="15359" max="15359" width="4.5703125" style="18" customWidth="1"/>
    <col min="15360" max="15360" width="62.5703125" style="18" customWidth="1"/>
    <col min="15361" max="15361" width="7.7109375" style="18" customWidth="1"/>
    <col min="15362" max="15362" width="10.85546875" style="18" customWidth="1"/>
    <col min="15363" max="15363" width="18.28515625" style="18" customWidth="1"/>
    <col min="15364" max="15364" width="10.5703125" style="18" customWidth="1"/>
    <col min="15365" max="15365" width="15.85546875" style="18" customWidth="1"/>
    <col min="15366" max="15366" width="11" style="18" customWidth="1"/>
    <col min="15367" max="15367" width="12.85546875" style="18" bestFit="1" customWidth="1"/>
    <col min="15368" max="15368" width="13" style="18" bestFit="1" customWidth="1"/>
    <col min="15369" max="15369" width="12.28515625" style="18" customWidth="1"/>
    <col min="15370" max="15370" width="14.42578125" style="18" customWidth="1"/>
    <col min="15371" max="15614" width="9.140625" style="18"/>
    <col min="15615" max="15615" width="4.5703125" style="18" customWidth="1"/>
    <col min="15616" max="15616" width="62.5703125" style="18" customWidth="1"/>
    <col min="15617" max="15617" width="7.7109375" style="18" customWidth="1"/>
    <col min="15618" max="15618" width="10.85546875" style="18" customWidth="1"/>
    <col min="15619" max="15619" width="18.28515625" style="18" customWidth="1"/>
    <col min="15620" max="15620" width="10.5703125" style="18" customWidth="1"/>
    <col min="15621" max="15621" width="15.85546875" style="18" customWidth="1"/>
    <col min="15622" max="15622" width="11" style="18" customWidth="1"/>
    <col min="15623" max="15623" width="12.85546875" style="18" bestFit="1" customWidth="1"/>
    <col min="15624" max="15624" width="13" style="18" bestFit="1" customWidth="1"/>
    <col min="15625" max="15625" width="12.28515625" style="18" customWidth="1"/>
    <col min="15626" max="15626" width="14.42578125" style="18" customWidth="1"/>
    <col min="15627" max="15870" width="9.140625" style="18"/>
    <col min="15871" max="15871" width="4.5703125" style="18" customWidth="1"/>
    <col min="15872" max="15872" width="62.5703125" style="18" customWidth="1"/>
    <col min="15873" max="15873" width="7.7109375" style="18" customWidth="1"/>
    <col min="15874" max="15874" width="10.85546875" style="18" customWidth="1"/>
    <col min="15875" max="15875" width="18.28515625" style="18" customWidth="1"/>
    <col min="15876" max="15876" width="10.5703125" style="18" customWidth="1"/>
    <col min="15877" max="15877" width="15.85546875" style="18" customWidth="1"/>
    <col min="15878" max="15878" width="11" style="18" customWidth="1"/>
    <col min="15879" max="15879" width="12.85546875" style="18" bestFit="1" customWidth="1"/>
    <col min="15880" max="15880" width="13" style="18" bestFit="1" customWidth="1"/>
    <col min="15881" max="15881" width="12.28515625" style="18" customWidth="1"/>
    <col min="15882" max="15882" width="14.42578125" style="18" customWidth="1"/>
    <col min="15883" max="16126" width="9.140625" style="18"/>
    <col min="16127" max="16127" width="4.5703125" style="18" customWidth="1"/>
    <col min="16128" max="16128" width="62.5703125" style="18" customWidth="1"/>
    <col min="16129" max="16129" width="7.7109375" style="18" customWidth="1"/>
    <col min="16130" max="16130" width="10.85546875" style="18" customWidth="1"/>
    <col min="16131" max="16131" width="18.28515625" style="18" customWidth="1"/>
    <col min="16132" max="16132" width="10.5703125" style="18" customWidth="1"/>
    <col min="16133" max="16133" width="15.85546875" style="18" customWidth="1"/>
    <col min="16134" max="16134" width="11" style="18" customWidth="1"/>
    <col min="16135" max="16135" width="12.85546875" style="18" bestFit="1" customWidth="1"/>
    <col min="16136" max="16136" width="13" style="18" bestFit="1" customWidth="1"/>
    <col min="16137" max="16137" width="12.28515625" style="18" customWidth="1"/>
    <col min="16138" max="16138" width="14.42578125" style="18" customWidth="1"/>
    <col min="16139" max="16384" width="9.140625" style="18"/>
  </cols>
  <sheetData>
    <row r="2" spans="1:6" s="17" customFormat="1" ht="75" customHeight="1" x14ac:dyDescent="0.25">
      <c r="A2" s="71" t="s">
        <v>109</v>
      </c>
      <c r="B2" s="71"/>
      <c r="C2" s="71"/>
      <c r="D2" s="71"/>
      <c r="E2" s="71"/>
      <c r="F2" s="71"/>
    </row>
    <row r="3" spans="1:6" s="17" customFormat="1" ht="48" customHeight="1" x14ac:dyDescent="0.25">
      <c r="A3" s="72" t="s">
        <v>111</v>
      </c>
      <c r="B3" s="72"/>
      <c r="C3" s="72"/>
      <c r="D3" s="72"/>
      <c r="E3" s="72"/>
      <c r="F3" s="72"/>
    </row>
    <row r="4" spans="1:6" ht="134.25" customHeight="1" x14ac:dyDescent="0.3">
      <c r="A4" s="1" t="s">
        <v>11</v>
      </c>
      <c r="B4" s="1" t="s">
        <v>23</v>
      </c>
      <c r="C4" s="1" t="s">
        <v>12</v>
      </c>
      <c r="D4" s="1" t="s">
        <v>13</v>
      </c>
      <c r="E4" s="1" t="s">
        <v>110</v>
      </c>
      <c r="F4" s="1" t="s">
        <v>14</v>
      </c>
    </row>
    <row r="5" spans="1:6" s="17" customFormat="1" x14ac:dyDescent="0.25">
      <c r="A5" s="19">
        <v>1</v>
      </c>
      <c r="B5" s="19">
        <v>3</v>
      </c>
      <c r="C5" s="19">
        <v>4</v>
      </c>
      <c r="D5" s="19">
        <v>5</v>
      </c>
      <c r="E5" s="19">
        <v>6</v>
      </c>
      <c r="F5" s="19">
        <v>7</v>
      </c>
    </row>
    <row r="6" spans="1:6" s="17" customFormat="1" ht="51.75" x14ac:dyDescent="0.25">
      <c r="A6" s="27"/>
      <c r="B6" s="57" t="s">
        <v>142</v>
      </c>
      <c r="C6" s="58"/>
      <c r="D6" s="58"/>
      <c r="E6" s="27"/>
      <c r="F6" s="27"/>
    </row>
    <row r="7" spans="1:6" s="17" customFormat="1" ht="34.5" x14ac:dyDescent="0.25">
      <c r="A7" s="13"/>
      <c r="B7" s="59" t="s">
        <v>112</v>
      </c>
      <c r="C7" s="60"/>
      <c r="D7" s="60"/>
      <c r="E7" s="35"/>
      <c r="F7" s="61"/>
    </row>
    <row r="8" spans="1:6" s="17" customFormat="1" ht="34.5" x14ac:dyDescent="0.25">
      <c r="A8" s="19"/>
      <c r="B8" s="68" t="s">
        <v>15</v>
      </c>
      <c r="C8" s="41"/>
      <c r="D8" s="41"/>
      <c r="E8" s="19"/>
      <c r="F8" s="19"/>
    </row>
    <row r="9" spans="1:6" s="17" customFormat="1" ht="69" x14ac:dyDescent="0.25">
      <c r="A9" s="19">
        <v>1</v>
      </c>
      <c r="B9" s="21" t="s">
        <v>147</v>
      </c>
      <c r="C9" s="2" t="s">
        <v>18</v>
      </c>
      <c r="D9" s="19">
        <v>800.3</v>
      </c>
      <c r="E9" s="28">
        <v>0.66600000000000004</v>
      </c>
      <c r="F9" s="29">
        <f t="shared" ref="F9:F14" si="0">ROUND(+E9*D9,3)</f>
        <v>533</v>
      </c>
    </row>
    <row r="10" spans="1:6" s="17" customFormat="1" ht="34.5" x14ac:dyDescent="0.25">
      <c r="A10" s="19">
        <v>2</v>
      </c>
      <c r="B10" s="21" t="s">
        <v>122</v>
      </c>
      <c r="C10" s="2" t="s">
        <v>19</v>
      </c>
      <c r="D10" s="19">
        <v>1520.57</v>
      </c>
      <c r="E10" s="28">
        <v>0.27500000000000002</v>
      </c>
      <c r="F10" s="29">
        <f t="shared" si="0"/>
        <v>418.15699999999998</v>
      </c>
    </row>
    <row r="11" spans="1:6" s="17" customFormat="1" ht="39" x14ac:dyDescent="0.25">
      <c r="A11" s="19">
        <v>3</v>
      </c>
      <c r="B11" s="21" t="s">
        <v>16</v>
      </c>
      <c r="C11" s="2" t="s">
        <v>18</v>
      </c>
      <c r="D11" s="19">
        <v>800.3</v>
      </c>
      <c r="E11" s="28">
        <v>6.0999999999999999E-2</v>
      </c>
      <c r="F11" s="29">
        <f t="shared" si="0"/>
        <v>48.817999999999998</v>
      </c>
    </row>
    <row r="12" spans="1:6" s="17" customFormat="1" ht="86.25" x14ac:dyDescent="0.25">
      <c r="A12" s="19">
        <v>4</v>
      </c>
      <c r="B12" s="21" t="s">
        <v>148</v>
      </c>
      <c r="C12" s="2" t="s">
        <v>18</v>
      </c>
      <c r="D12" s="19">
        <v>19.8</v>
      </c>
      <c r="E12" s="28">
        <v>0.66600000000000004</v>
      </c>
      <c r="F12" s="29">
        <f t="shared" si="0"/>
        <v>13.186999999999999</v>
      </c>
    </row>
    <row r="13" spans="1:6" s="17" customFormat="1" ht="39" x14ac:dyDescent="0.25">
      <c r="A13" s="19">
        <v>5</v>
      </c>
      <c r="B13" s="21" t="s">
        <v>123</v>
      </c>
      <c r="C13" s="2" t="s">
        <v>20</v>
      </c>
      <c r="D13" s="41">
        <v>3392</v>
      </c>
      <c r="E13" s="28">
        <v>1.9E-2</v>
      </c>
      <c r="F13" s="29">
        <f t="shared" si="0"/>
        <v>64.447999999999993</v>
      </c>
    </row>
    <row r="14" spans="1:6" s="17" customFormat="1" ht="69" x14ac:dyDescent="0.25">
      <c r="A14" s="19">
        <v>6</v>
      </c>
      <c r="B14" s="21" t="s">
        <v>17</v>
      </c>
      <c r="C14" s="2" t="s">
        <v>18</v>
      </c>
      <c r="D14" s="41">
        <v>339.20000000000005</v>
      </c>
      <c r="E14" s="28">
        <v>0.30099999999999999</v>
      </c>
      <c r="F14" s="29">
        <f t="shared" si="0"/>
        <v>102.099</v>
      </c>
    </row>
    <row r="15" spans="1:6" s="17" customFormat="1" ht="34.5" x14ac:dyDescent="0.25">
      <c r="A15" s="19"/>
      <c r="B15" s="68" t="s">
        <v>114</v>
      </c>
      <c r="C15" s="41"/>
      <c r="D15" s="41"/>
      <c r="E15" s="19"/>
      <c r="F15" s="19"/>
    </row>
    <row r="16" spans="1:6" s="17" customFormat="1" ht="69" x14ac:dyDescent="0.25">
      <c r="A16" s="19">
        <v>1</v>
      </c>
      <c r="B16" s="21" t="s">
        <v>149</v>
      </c>
      <c r="C16" s="2" t="s">
        <v>18</v>
      </c>
      <c r="D16" s="41">
        <v>43.5</v>
      </c>
      <c r="E16" s="28">
        <v>0.752</v>
      </c>
      <c r="F16" s="29">
        <f>ROUND(+E16*D16,3)</f>
        <v>32.712000000000003</v>
      </c>
    </row>
    <row r="17" spans="1:6" s="17" customFormat="1" ht="34.5" x14ac:dyDescent="0.25">
      <c r="A17" s="19">
        <v>2</v>
      </c>
      <c r="B17" s="21" t="s">
        <v>122</v>
      </c>
      <c r="C17" s="2" t="s">
        <v>19</v>
      </c>
      <c r="D17" s="41">
        <v>82.649999999999991</v>
      </c>
      <c r="E17" s="28">
        <v>0.27500000000000002</v>
      </c>
      <c r="F17" s="29">
        <f>ROUND(+E17*D17,3)</f>
        <v>22.728999999999999</v>
      </c>
    </row>
    <row r="18" spans="1:6" s="17" customFormat="1" ht="39" x14ac:dyDescent="0.25">
      <c r="A18" s="19">
        <v>3</v>
      </c>
      <c r="B18" s="21" t="s">
        <v>16</v>
      </c>
      <c r="C18" s="2" t="s">
        <v>18</v>
      </c>
      <c r="D18" s="41">
        <v>43.5</v>
      </c>
      <c r="E18" s="28">
        <v>6.0999999999999999E-2</v>
      </c>
      <c r="F18" s="29">
        <f>ROUND(+E18*D18,3)</f>
        <v>2.6539999999999999</v>
      </c>
    </row>
    <row r="19" spans="1:6" s="17" customFormat="1" ht="39" x14ac:dyDescent="0.25">
      <c r="A19" s="19">
        <v>4</v>
      </c>
      <c r="B19" s="21" t="s">
        <v>123</v>
      </c>
      <c r="C19" s="2" t="s">
        <v>20</v>
      </c>
      <c r="D19" s="41">
        <v>145</v>
      </c>
      <c r="E19" s="28">
        <v>1.9E-2</v>
      </c>
      <c r="F19" s="29">
        <f>ROUND(+E19*D19,3)</f>
        <v>2.7549999999999999</v>
      </c>
    </row>
    <row r="20" spans="1:6" s="17" customFormat="1" ht="69" x14ac:dyDescent="0.25">
      <c r="A20" s="19">
        <v>5</v>
      </c>
      <c r="B20" s="21" t="s">
        <v>17</v>
      </c>
      <c r="C20" s="2" t="s">
        <v>18</v>
      </c>
      <c r="D20" s="41">
        <v>14.5</v>
      </c>
      <c r="E20" s="28">
        <v>0.30099999999999999</v>
      </c>
      <c r="F20" s="29">
        <f>ROUND(+E20*D20,3)</f>
        <v>4.3650000000000002</v>
      </c>
    </row>
    <row r="21" spans="1:6" s="17" customFormat="1" ht="35.25" customHeight="1" x14ac:dyDescent="0.25">
      <c r="A21" s="13"/>
      <c r="B21" s="55" t="s">
        <v>113</v>
      </c>
      <c r="C21" s="14"/>
      <c r="D21" s="14"/>
      <c r="E21" s="13"/>
      <c r="F21" s="13"/>
    </row>
    <row r="22" spans="1:6" s="17" customFormat="1" ht="34.5" x14ac:dyDescent="0.25">
      <c r="A22" s="19"/>
      <c r="B22" s="36" t="s">
        <v>37</v>
      </c>
      <c r="C22" s="41"/>
      <c r="D22" s="41"/>
      <c r="E22" s="19"/>
      <c r="F22" s="19"/>
    </row>
    <row r="23" spans="1:6" s="17" customFormat="1" ht="69" x14ac:dyDescent="0.25">
      <c r="A23" s="19">
        <v>1</v>
      </c>
      <c r="B23" s="32" t="s">
        <v>124</v>
      </c>
      <c r="C23" s="2" t="s">
        <v>18</v>
      </c>
      <c r="D23" s="41">
        <v>339.20000000000005</v>
      </c>
      <c r="E23" s="28">
        <v>8.7010000000000005</v>
      </c>
      <c r="F23" s="29">
        <f>ROUND(+E23*D23,3)</f>
        <v>2951.3789999999999</v>
      </c>
    </row>
    <row r="24" spans="1:6" s="17" customFormat="1" ht="69" x14ac:dyDescent="0.25">
      <c r="A24" s="19">
        <v>2</v>
      </c>
      <c r="B24" s="23" t="s">
        <v>49</v>
      </c>
      <c r="C24" s="2" t="s">
        <v>20</v>
      </c>
      <c r="D24" s="41">
        <v>3392</v>
      </c>
      <c r="E24" s="28">
        <v>1.7629999999999999</v>
      </c>
      <c r="F24" s="29">
        <f>ROUND(+E24*D24,3)</f>
        <v>5980.0959999999995</v>
      </c>
    </row>
    <row r="25" spans="1:6" s="17" customFormat="1" ht="34.5" x14ac:dyDescent="0.25">
      <c r="A25" s="19">
        <v>3</v>
      </c>
      <c r="B25" s="23" t="s">
        <v>47</v>
      </c>
      <c r="C25" s="2" t="s">
        <v>19</v>
      </c>
      <c r="D25" s="19">
        <v>13.975040000000002</v>
      </c>
      <c r="E25" s="28">
        <v>266.57100000000003</v>
      </c>
      <c r="F25" s="29">
        <f>ROUND(+E25*D25,3)</f>
        <v>3725.34</v>
      </c>
    </row>
    <row r="26" spans="1:6" s="17" customFormat="1" ht="69" x14ac:dyDescent="0.25">
      <c r="A26" s="19">
        <v>4</v>
      </c>
      <c r="B26" s="23" t="s">
        <v>125</v>
      </c>
      <c r="C26" s="2" t="s">
        <v>20</v>
      </c>
      <c r="D26" s="19">
        <v>3392</v>
      </c>
      <c r="E26" s="28">
        <v>5.1980000000000004</v>
      </c>
      <c r="F26" s="29">
        <f>ROUND(+E26*D26,3)</f>
        <v>17631.616000000002</v>
      </c>
    </row>
    <row r="27" spans="1:6" s="17" customFormat="1" ht="34.5" x14ac:dyDescent="0.25">
      <c r="A27" s="19"/>
      <c r="B27" s="68" t="s">
        <v>114</v>
      </c>
      <c r="C27" s="41"/>
      <c r="D27" s="41"/>
      <c r="E27" s="28"/>
      <c r="F27" s="29"/>
    </row>
    <row r="28" spans="1:6" s="17" customFormat="1" ht="69" x14ac:dyDescent="0.25">
      <c r="A28" s="19">
        <v>1</v>
      </c>
      <c r="B28" s="32" t="s">
        <v>124</v>
      </c>
      <c r="C28" s="2" t="s">
        <v>18</v>
      </c>
      <c r="D28" s="41">
        <v>14.5</v>
      </c>
      <c r="E28" s="28">
        <v>8.43</v>
      </c>
      <c r="F28" s="29">
        <f>ROUND(+E28*D28,3)</f>
        <v>122.235</v>
      </c>
    </row>
    <row r="29" spans="1:6" s="17" customFormat="1" ht="69" x14ac:dyDescent="0.25">
      <c r="A29" s="19">
        <v>2</v>
      </c>
      <c r="B29" s="23" t="s">
        <v>49</v>
      </c>
      <c r="C29" s="2" t="s">
        <v>20</v>
      </c>
      <c r="D29" s="19">
        <v>145</v>
      </c>
      <c r="E29" s="28">
        <v>1.7629999999999999</v>
      </c>
      <c r="F29" s="29">
        <f>ROUND(+E29*D29,3)</f>
        <v>255.63499999999999</v>
      </c>
    </row>
    <row r="30" spans="1:6" s="17" customFormat="1" ht="34.5" x14ac:dyDescent="0.25">
      <c r="A30" s="19">
        <v>3</v>
      </c>
      <c r="B30" s="23" t="s">
        <v>47</v>
      </c>
      <c r="C30" s="2" t="s">
        <v>19</v>
      </c>
      <c r="D30" s="19">
        <v>0.59739999999999993</v>
      </c>
      <c r="E30" s="28">
        <v>266.57100000000003</v>
      </c>
      <c r="F30" s="29">
        <f>ROUND(+E30*D30,3)</f>
        <v>159.25</v>
      </c>
    </row>
    <row r="31" spans="1:6" s="17" customFormat="1" ht="69" x14ac:dyDescent="0.25">
      <c r="A31" s="19">
        <v>4</v>
      </c>
      <c r="B31" s="23" t="s">
        <v>125</v>
      </c>
      <c r="C31" s="2" t="s">
        <v>20</v>
      </c>
      <c r="D31" s="19">
        <v>145</v>
      </c>
      <c r="E31" s="28">
        <v>5.1449999999999996</v>
      </c>
      <c r="F31" s="29">
        <f>ROUND(+E31*D31,3)</f>
        <v>746.02499999999998</v>
      </c>
    </row>
    <row r="32" spans="1:6" s="17" customFormat="1" ht="34.5" x14ac:dyDescent="0.25">
      <c r="A32" s="19"/>
      <c r="B32" s="40" t="s">
        <v>118</v>
      </c>
      <c r="C32" s="41"/>
      <c r="D32" s="41"/>
      <c r="E32" s="19"/>
      <c r="F32" s="19"/>
    </row>
    <row r="33" spans="1:6" s="17" customFormat="1" ht="51.75" x14ac:dyDescent="0.25">
      <c r="A33" s="19">
        <v>1</v>
      </c>
      <c r="B33" s="69" t="s">
        <v>115</v>
      </c>
      <c r="C33" s="2" t="s">
        <v>116</v>
      </c>
      <c r="D33" s="19">
        <v>18</v>
      </c>
      <c r="E33" s="28">
        <v>1.81</v>
      </c>
      <c r="F33" s="29">
        <f t="shared" ref="F33:F39" si="1">ROUND(+E33*D33,3)</f>
        <v>32.58</v>
      </c>
    </row>
    <row r="34" spans="1:6" s="17" customFormat="1" ht="69" x14ac:dyDescent="0.25">
      <c r="A34" s="19">
        <v>2</v>
      </c>
      <c r="B34" s="69" t="s">
        <v>127</v>
      </c>
      <c r="C34" s="2" t="s">
        <v>18</v>
      </c>
      <c r="D34" s="41">
        <v>1.74</v>
      </c>
      <c r="E34" s="28">
        <v>10.79</v>
      </c>
      <c r="F34" s="29">
        <f t="shared" si="1"/>
        <v>18.774999999999999</v>
      </c>
    </row>
    <row r="35" spans="1:6" s="17" customFormat="1" ht="69" x14ac:dyDescent="0.25">
      <c r="A35" s="19">
        <v>3</v>
      </c>
      <c r="B35" s="69" t="s">
        <v>117</v>
      </c>
      <c r="C35" s="2" t="s">
        <v>20</v>
      </c>
      <c r="D35" s="41">
        <v>34.6</v>
      </c>
      <c r="E35" s="28">
        <v>1.8009999999999999</v>
      </c>
      <c r="F35" s="29">
        <f t="shared" si="1"/>
        <v>62.314999999999998</v>
      </c>
    </row>
    <row r="36" spans="1:6" s="17" customFormat="1" ht="51.75" x14ac:dyDescent="0.25">
      <c r="A36" s="19">
        <v>4</v>
      </c>
      <c r="B36" s="69" t="s">
        <v>129</v>
      </c>
      <c r="C36" s="2" t="s">
        <v>116</v>
      </c>
      <c r="D36" s="41">
        <v>16.5</v>
      </c>
      <c r="E36" s="28">
        <v>102.038</v>
      </c>
      <c r="F36" s="29">
        <f t="shared" si="1"/>
        <v>1683.627</v>
      </c>
    </row>
    <row r="37" spans="1:6" s="17" customFormat="1" ht="51.75" x14ac:dyDescent="0.25">
      <c r="A37" s="19">
        <v>5</v>
      </c>
      <c r="B37" s="69" t="s">
        <v>130</v>
      </c>
      <c r="C37" s="2" t="s">
        <v>116</v>
      </c>
      <c r="D37" s="41">
        <v>7</v>
      </c>
      <c r="E37" s="28">
        <v>42.685000000000002</v>
      </c>
      <c r="F37" s="29">
        <f t="shared" si="1"/>
        <v>298.79500000000002</v>
      </c>
    </row>
    <row r="38" spans="1:6" s="17" customFormat="1" ht="69" x14ac:dyDescent="0.25">
      <c r="A38" s="19">
        <v>6</v>
      </c>
      <c r="B38" s="23" t="s">
        <v>126</v>
      </c>
      <c r="C38" s="2" t="s">
        <v>18</v>
      </c>
      <c r="D38" s="41">
        <v>1.7</v>
      </c>
      <c r="E38" s="28">
        <v>55.106000000000002</v>
      </c>
      <c r="F38" s="29">
        <f t="shared" si="1"/>
        <v>93.68</v>
      </c>
    </row>
    <row r="39" spans="1:6" s="17" customFormat="1" ht="69" x14ac:dyDescent="0.25">
      <c r="A39" s="19">
        <v>7</v>
      </c>
      <c r="B39" s="70" t="s">
        <v>128</v>
      </c>
      <c r="C39" s="2" t="s">
        <v>20</v>
      </c>
      <c r="D39" s="41">
        <v>10.8</v>
      </c>
      <c r="E39" s="28">
        <v>1.1639999999999999</v>
      </c>
      <c r="F39" s="29">
        <f t="shared" si="1"/>
        <v>12.571</v>
      </c>
    </row>
    <row r="40" spans="1:6" s="17" customFormat="1" ht="34.5" x14ac:dyDescent="0.25">
      <c r="A40" s="19"/>
      <c r="B40" s="40" t="s">
        <v>119</v>
      </c>
      <c r="C40" s="41"/>
      <c r="D40" s="41"/>
      <c r="E40" s="19"/>
      <c r="F40" s="19"/>
    </row>
    <row r="41" spans="1:6" s="17" customFormat="1" ht="73.5" x14ac:dyDescent="0.25">
      <c r="A41" s="19">
        <v>1</v>
      </c>
      <c r="B41" s="21" t="s">
        <v>121</v>
      </c>
      <c r="C41" s="2" t="s">
        <v>18</v>
      </c>
      <c r="D41" s="41">
        <v>19.8</v>
      </c>
      <c r="E41" s="28">
        <v>7.0999999999999994E-2</v>
      </c>
      <c r="F41" s="29">
        <f t="shared" ref="F41:F46" si="2">ROUND(+E41*D41,3)</f>
        <v>1.4059999999999999</v>
      </c>
    </row>
    <row r="42" spans="1:6" s="17" customFormat="1" ht="39" x14ac:dyDescent="0.25">
      <c r="A42" s="19">
        <v>2</v>
      </c>
      <c r="B42" s="21" t="s">
        <v>31</v>
      </c>
      <c r="C42" s="2" t="s">
        <v>18</v>
      </c>
      <c r="D42" s="41">
        <v>19.8</v>
      </c>
      <c r="E42" s="28">
        <v>0.30099999999999999</v>
      </c>
      <c r="F42" s="29">
        <f t="shared" si="2"/>
        <v>5.96</v>
      </c>
    </row>
    <row r="43" spans="1:6" s="17" customFormat="1" ht="39" x14ac:dyDescent="0.25">
      <c r="A43" s="19">
        <v>3</v>
      </c>
      <c r="B43" s="23" t="s">
        <v>30</v>
      </c>
      <c r="C43" s="2" t="s">
        <v>18</v>
      </c>
      <c r="D43" s="41">
        <v>19.8</v>
      </c>
      <c r="E43" s="28">
        <v>0.39300000000000002</v>
      </c>
      <c r="F43" s="29">
        <f t="shared" si="2"/>
        <v>7.7809999999999997</v>
      </c>
    </row>
    <row r="44" spans="1:6" s="17" customFormat="1" ht="39" x14ac:dyDescent="0.25">
      <c r="A44" s="19">
        <v>4</v>
      </c>
      <c r="B44" s="21" t="s">
        <v>123</v>
      </c>
      <c r="C44" s="2" t="s">
        <v>20</v>
      </c>
      <c r="D44" s="41">
        <v>661</v>
      </c>
      <c r="E44" s="28">
        <v>1.9E-2</v>
      </c>
      <c r="F44" s="29">
        <f t="shared" si="2"/>
        <v>12.558999999999999</v>
      </c>
    </row>
    <row r="45" spans="1:6" s="17" customFormat="1" ht="69" x14ac:dyDescent="0.25">
      <c r="A45" s="19">
        <v>5</v>
      </c>
      <c r="B45" s="21" t="s">
        <v>131</v>
      </c>
      <c r="C45" s="2" t="s">
        <v>18</v>
      </c>
      <c r="D45" s="41">
        <v>66.100000000000009</v>
      </c>
      <c r="E45" s="28">
        <v>0.26</v>
      </c>
      <c r="F45" s="29">
        <f t="shared" si="2"/>
        <v>17.186</v>
      </c>
    </row>
    <row r="46" spans="1:6" s="17" customFormat="1" ht="39" x14ac:dyDescent="0.25">
      <c r="A46" s="19">
        <v>6</v>
      </c>
      <c r="B46" s="23" t="s">
        <v>120</v>
      </c>
      <c r="C46" s="2" t="s">
        <v>20</v>
      </c>
      <c r="D46" s="41">
        <v>661</v>
      </c>
      <c r="E46" s="28">
        <v>0.621</v>
      </c>
      <c r="F46" s="29">
        <f t="shared" si="2"/>
        <v>410.48099999999999</v>
      </c>
    </row>
    <row r="47" spans="1:6" s="17" customFormat="1" ht="34.5" x14ac:dyDescent="0.25">
      <c r="A47" s="19"/>
      <c r="B47" s="40" t="s">
        <v>132</v>
      </c>
      <c r="C47" s="46"/>
      <c r="D47" s="47"/>
      <c r="E47" s="28"/>
      <c r="F47" s="29"/>
    </row>
    <row r="48" spans="1:6" s="17" customFormat="1" ht="69" x14ac:dyDescent="0.25">
      <c r="A48" s="19">
        <v>1</v>
      </c>
      <c r="B48" s="32" t="s">
        <v>50</v>
      </c>
      <c r="C48" s="26" t="s">
        <v>33</v>
      </c>
      <c r="D48" s="19">
        <v>17</v>
      </c>
      <c r="E48" s="28">
        <v>21.271999999999998</v>
      </c>
      <c r="F48" s="29">
        <f>ROUND(+E48*D48,3)</f>
        <v>361.62400000000002</v>
      </c>
    </row>
    <row r="49" spans="1:6" s="17" customFormat="1" ht="34.5" x14ac:dyDescent="0.25">
      <c r="A49" s="19">
        <v>2</v>
      </c>
      <c r="B49" s="32" t="s">
        <v>34</v>
      </c>
      <c r="C49" s="26" t="s">
        <v>33</v>
      </c>
      <c r="D49" s="19">
        <v>17</v>
      </c>
      <c r="E49" s="28">
        <v>19.693000000000001</v>
      </c>
      <c r="F49" s="29">
        <f>ROUND(+E49*D49,3)</f>
        <v>334.78100000000001</v>
      </c>
    </row>
    <row r="50" spans="1:6" s="17" customFormat="1" ht="69" x14ac:dyDescent="0.25">
      <c r="A50" s="19"/>
      <c r="B50" s="36" t="s">
        <v>36</v>
      </c>
      <c r="C50" s="39"/>
      <c r="D50" s="19"/>
      <c r="E50" s="28"/>
      <c r="F50" s="29"/>
    </row>
    <row r="51" spans="1:6" s="17" customFormat="1" ht="57.75" customHeight="1" x14ac:dyDescent="0.25">
      <c r="A51" s="19">
        <v>3</v>
      </c>
      <c r="B51" s="32" t="s">
        <v>25</v>
      </c>
      <c r="C51" s="26" t="s">
        <v>24</v>
      </c>
      <c r="D51" s="28">
        <v>0.24</v>
      </c>
      <c r="E51" s="28">
        <v>131.46</v>
      </c>
      <c r="F51" s="29">
        <f>ROUND(+E51*D51,3)</f>
        <v>31.55</v>
      </c>
    </row>
    <row r="52" spans="1:6" s="17" customFormat="1" ht="69" x14ac:dyDescent="0.25">
      <c r="A52" s="19">
        <v>4</v>
      </c>
      <c r="B52" s="32" t="s">
        <v>35</v>
      </c>
      <c r="C52" s="26" t="s">
        <v>24</v>
      </c>
      <c r="D52" s="28">
        <v>0.41</v>
      </c>
      <c r="E52" s="28">
        <v>106.001</v>
      </c>
      <c r="F52" s="29">
        <f>ROUND(+E52*D52,3)</f>
        <v>43.46</v>
      </c>
    </row>
    <row r="53" spans="1:6" s="17" customFormat="1" ht="36.75" customHeight="1" x14ac:dyDescent="0.25">
      <c r="A53" s="42"/>
      <c r="B53" s="22" t="s">
        <v>107</v>
      </c>
      <c r="C53" s="14"/>
      <c r="D53" s="15"/>
      <c r="E53" s="16"/>
      <c r="F53" s="30">
        <f>SUM(F8:F52)</f>
        <v>36245.631000000023</v>
      </c>
    </row>
    <row r="54" spans="1:6" s="17" customFormat="1" ht="51.75" x14ac:dyDescent="0.25">
      <c r="A54" s="27"/>
      <c r="B54" s="57" t="s">
        <v>143</v>
      </c>
      <c r="C54" s="58"/>
      <c r="D54" s="58"/>
      <c r="E54" s="27"/>
      <c r="F54" s="27"/>
    </row>
    <row r="55" spans="1:6" s="17" customFormat="1" ht="34.5" x14ac:dyDescent="0.25">
      <c r="A55" s="13"/>
      <c r="B55" s="59" t="s">
        <v>112</v>
      </c>
      <c r="C55" s="60"/>
      <c r="D55" s="60"/>
      <c r="E55" s="35"/>
      <c r="F55" s="61"/>
    </row>
    <row r="56" spans="1:6" s="17" customFormat="1" ht="34.5" x14ac:dyDescent="0.25">
      <c r="A56" s="19"/>
      <c r="B56" s="68" t="s">
        <v>15</v>
      </c>
      <c r="C56" s="41"/>
      <c r="D56" s="41"/>
      <c r="E56" s="19"/>
      <c r="F56" s="19"/>
    </row>
    <row r="57" spans="1:6" s="17" customFormat="1" ht="69" x14ac:dyDescent="0.25">
      <c r="A57" s="19">
        <v>1</v>
      </c>
      <c r="B57" s="21" t="s">
        <v>147</v>
      </c>
      <c r="C57" s="2" t="s">
        <v>18</v>
      </c>
      <c r="D57" s="41">
        <v>922.3</v>
      </c>
      <c r="E57" s="28">
        <v>0.66600000000000004</v>
      </c>
      <c r="F57" s="29">
        <f t="shared" ref="F57:F62" si="3">ROUND(+E57*D57,3)</f>
        <v>614.25199999999995</v>
      </c>
    </row>
    <row r="58" spans="1:6" s="17" customFormat="1" ht="34.5" x14ac:dyDescent="0.25">
      <c r="A58" s="19">
        <v>2</v>
      </c>
      <c r="B58" s="21" t="s">
        <v>122</v>
      </c>
      <c r="C58" s="2" t="s">
        <v>19</v>
      </c>
      <c r="D58" s="41">
        <v>1752.37</v>
      </c>
      <c r="E58" s="28">
        <v>0.27500000000000002</v>
      </c>
      <c r="F58" s="29">
        <f t="shared" si="3"/>
        <v>481.90199999999999</v>
      </c>
    </row>
    <row r="59" spans="1:6" s="17" customFormat="1" ht="39" x14ac:dyDescent="0.25">
      <c r="A59" s="19">
        <v>3</v>
      </c>
      <c r="B59" s="21" t="s">
        <v>16</v>
      </c>
      <c r="C59" s="2" t="s">
        <v>18</v>
      </c>
      <c r="D59" s="41">
        <v>922.3</v>
      </c>
      <c r="E59" s="28">
        <v>6.0999999999999999E-2</v>
      </c>
      <c r="F59" s="29">
        <f t="shared" si="3"/>
        <v>56.26</v>
      </c>
    </row>
    <row r="60" spans="1:6" s="17" customFormat="1" ht="86.25" x14ac:dyDescent="0.25">
      <c r="A60" s="19">
        <v>4</v>
      </c>
      <c r="B60" s="21" t="s">
        <v>148</v>
      </c>
      <c r="C60" s="2" t="s">
        <v>18</v>
      </c>
      <c r="D60" s="41">
        <v>19.5</v>
      </c>
      <c r="E60" s="28">
        <v>0.66600000000000004</v>
      </c>
      <c r="F60" s="29">
        <f t="shared" si="3"/>
        <v>12.987</v>
      </c>
    </row>
    <row r="61" spans="1:6" s="17" customFormat="1" ht="39" x14ac:dyDescent="0.25">
      <c r="A61" s="19">
        <v>5</v>
      </c>
      <c r="B61" s="21" t="s">
        <v>123</v>
      </c>
      <c r="C61" s="2" t="s">
        <v>20</v>
      </c>
      <c r="D61" s="41">
        <v>3498</v>
      </c>
      <c r="E61" s="28">
        <v>1.9E-2</v>
      </c>
      <c r="F61" s="29">
        <f t="shared" si="3"/>
        <v>66.462000000000003</v>
      </c>
    </row>
    <row r="62" spans="1:6" s="17" customFormat="1" ht="69" x14ac:dyDescent="0.25">
      <c r="A62" s="19">
        <v>6</v>
      </c>
      <c r="B62" s="21" t="s">
        <v>17</v>
      </c>
      <c r="C62" s="2" t="s">
        <v>18</v>
      </c>
      <c r="D62" s="41">
        <v>349.8</v>
      </c>
      <c r="E62" s="28">
        <v>0.30099999999999999</v>
      </c>
      <c r="F62" s="29">
        <f t="shared" si="3"/>
        <v>105.29</v>
      </c>
    </row>
    <row r="63" spans="1:6" s="17" customFormat="1" ht="34.5" x14ac:dyDescent="0.25">
      <c r="A63" s="19"/>
      <c r="B63" s="68" t="s">
        <v>114</v>
      </c>
      <c r="C63" s="41"/>
      <c r="D63" s="41"/>
      <c r="E63" s="19"/>
      <c r="F63" s="19"/>
    </row>
    <row r="64" spans="1:6" s="17" customFormat="1" ht="69" x14ac:dyDescent="0.25">
      <c r="A64" s="19">
        <v>1</v>
      </c>
      <c r="B64" s="21" t="s">
        <v>149</v>
      </c>
      <c r="C64" s="2" t="s">
        <v>18</v>
      </c>
      <c r="D64" s="19">
        <v>33.299999999999997</v>
      </c>
      <c r="E64" s="28">
        <v>0.752</v>
      </c>
      <c r="F64" s="29">
        <f>ROUND(+E64*D64,3)</f>
        <v>25.042000000000002</v>
      </c>
    </row>
    <row r="65" spans="1:6" s="17" customFormat="1" ht="34.5" x14ac:dyDescent="0.25">
      <c r="A65" s="19">
        <v>2</v>
      </c>
      <c r="B65" s="21" t="s">
        <v>122</v>
      </c>
      <c r="C65" s="2" t="s">
        <v>19</v>
      </c>
      <c r="D65" s="19">
        <v>63.269999999999989</v>
      </c>
      <c r="E65" s="28">
        <v>0.27500000000000002</v>
      </c>
      <c r="F65" s="29">
        <f>ROUND(+E65*D65,3)</f>
        <v>17.399000000000001</v>
      </c>
    </row>
    <row r="66" spans="1:6" s="17" customFormat="1" ht="39" x14ac:dyDescent="0.25">
      <c r="A66" s="19">
        <v>3</v>
      </c>
      <c r="B66" s="21" t="s">
        <v>16</v>
      </c>
      <c r="C66" s="2" t="s">
        <v>18</v>
      </c>
      <c r="D66" s="19">
        <v>33.299999999999997</v>
      </c>
      <c r="E66" s="28">
        <v>6.0999999999999999E-2</v>
      </c>
      <c r="F66" s="29">
        <f>ROUND(+E66*D66,3)</f>
        <v>2.0310000000000001</v>
      </c>
    </row>
    <row r="67" spans="1:6" s="17" customFormat="1" ht="39" x14ac:dyDescent="0.25">
      <c r="A67" s="19">
        <v>4</v>
      </c>
      <c r="B67" s="21" t="s">
        <v>123</v>
      </c>
      <c r="C67" s="2" t="s">
        <v>20</v>
      </c>
      <c r="D67" s="19">
        <v>111</v>
      </c>
      <c r="E67" s="28">
        <v>1.9E-2</v>
      </c>
      <c r="F67" s="29">
        <f>ROUND(+E67*D67,3)</f>
        <v>2.109</v>
      </c>
    </row>
    <row r="68" spans="1:6" s="17" customFormat="1" ht="69" x14ac:dyDescent="0.25">
      <c r="A68" s="19">
        <v>5</v>
      </c>
      <c r="B68" s="21" t="s">
        <v>17</v>
      </c>
      <c r="C68" s="2" t="s">
        <v>18</v>
      </c>
      <c r="D68" s="19">
        <v>11.100000000000001</v>
      </c>
      <c r="E68" s="28">
        <v>0.30099999999999999</v>
      </c>
      <c r="F68" s="29">
        <f>ROUND(+E68*D68,3)</f>
        <v>3.3410000000000002</v>
      </c>
    </row>
    <row r="69" spans="1:6" s="17" customFormat="1" ht="34.5" x14ac:dyDescent="0.25">
      <c r="A69" s="13"/>
      <c r="B69" s="55" t="s">
        <v>113</v>
      </c>
      <c r="C69" s="14"/>
      <c r="D69" s="14"/>
      <c r="E69" s="13"/>
      <c r="F69" s="13"/>
    </row>
    <row r="70" spans="1:6" s="17" customFormat="1" ht="34.5" x14ac:dyDescent="0.25">
      <c r="A70" s="19"/>
      <c r="B70" s="36" t="s">
        <v>37</v>
      </c>
      <c r="C70" s="41"/>
      <c r="D70" s="41"/>
      <c r="E70" s="19"/>
      <c r="F70" s="19"/>
    </row>
    <row r="71" spans="1:6" s="17" customFormat="1" ht="39" x14ac:dyDescent="0.25">
      <c r="A71" s="19">
        <v>1</v>
      </c>
      <c r="B71" s="21" t="s">
        <v>134</v>
      </c>
      <c r="C71" s="2" t="s">
        <v>18</v>
      </c>
      <c r="D71" s="41">
        <v>0.4</v>
      </c>
      <c r="E71" s="28">
        <v>92.561000000000007</v>
      </c>
      <c r="F71" s="29">
        <f>ROUND(+E71*D71,3)</f>
        <v>37.024000000000001</v>
      </c>
    </row>
    <row r="72" spans="1:6" s="17" customFormat="1" ht="69" x14ac:dyDescent="0.25">
      <c r="A72" s="19">
        <v>2</v>
      </c>
      <c r="B72" s="32" t="s">
        <v>124</v>
      </c>
      <c r="C72" s="2" t="s">
        <v>18</v>
      </c>
      <c r="D72" s="41">
        <v>349.8</v>
      </c>
      <c r="E72" s="28">
        <v>8.7010000000000005</v>
      </c>
      <c r="F72" s="29">
        <f>ROUND(+E72*D72,3)</f>
        <v>3043.61</v>
      </c>
    </row>
    <row r="73" spans="1:6" s="17" customFormat="1" ht="69" x14ac:dyDescent="0.25">
      <c r="A73" s="19">
        <v>3</v>
      </c>
      <c r="B73" s="23" t="s">
        <v>49</v>
      </c>
      <c r="C73" s="2" t="s">
        <v>20</v>
      </c>
      <c r="D73" s="41">
        <v>3498</v>
      </c>
      <c r="E73" s="28">
        <v>1.7629999999999999</v>
      </c>
      <c r="F73" s="29">
        <f>ROUND(+E73*D73,3)</f>
        <v>6166.9740000000002</v>
      </c>
    </row>
    <row r="74" spans="1:6" s="17" customFormat="1" ht="34.5" x14ac:dyDescent="0.25">
      <c r="A74" s="19">
        <v>4</v>
      </c>
      <c r="B74" s="23" t="s">
        <v>47</v>
      </c>
      <c r="C74" s="2" t="s">
        <v>19</v>
      </c>
      <c r="D74" s="41">
        <v>14.411760000000001</v>
      </c>
      <c r="E74" s="28">
        <v>266.57100000000003</v>
      </c>
      <c r="F74" s="29">
        <f>ROUND(+E74*D74,3)</f>
        <v>3841.7570000000001</v>
      </c>
    </row>
    <row r="75" spans="1:6" s="17" customFormat="1" ht="69" x14ac:dyDescent="0.25">
      <c r="A75" s="19">
        <v>5</v>
      </c>
      <c r="B75" s="23" t="s">
        <v>125</v>
      </c>
      <c r="C75" s="2" t="s">
        <v>20</v>
      </c>
      <c r="D75" s="41">
        <v>3498</v>
      </c>
      <c r="E75" s="28">
        <v>5.1980000000000004</v>
      </c>
      <c r="F75" s="29">
        <f>ROUND(+E75*D75,3)</f>
        <v>18182.603999999999</v>
      </c>
    </row>
    <row r="76" spans="1:6" s="17" customFormat="1" ht="34.5" x14ac:dyDescent="0.25">
      <c r="A76" s="19"/>
      <c r="B76" s="68" t="s">
        <v>114</v>
      </c>
      <c r="C76" s="41"/>
      <c r="D76" s="41"/>
      <c r="E76" s="19"/>
      <c r="F76" s="19"/>
    </row>
    <row r="77" spans="1:6" s="17" customFormat="1" ht="69" x14ac:dyDescent="0.25">
      <c r="A77" s="19">
        <v>1</v>
      </c>
      <c r="B77" s="32" t="s">
        <v>124</v>
      </c>
      <c r="C77" s="2" t="s">
        <v>18</v>
      </c>
      <c r="D77" s="41">
        <v>11.100000000000001</v>
      </c>
      <c r="E77" s="28">
        <v>8.43</v>
      </c>
      <c r="F77" s="29">
        <f>ROUND(+E77*D77,3)</f>
        <v>93.572999999999993</v>
      </c>
    </row>
    <row r="78" spans="1:6" s="17" customFormat="1" ht="69" x14ac:dyDescent="0.25">
      <c r="A78" s="19">
        <v>2</v>
      </c>
      <c r="B78" s="23" t="s">
        <v>49</v>
      </c>
      <c r="C78" s="2" t="s">
        <v>20</v>
      </c>
      <c r="D78" s="41">
        <v>111</v>
      </c>
      <c r="E78" s="28">
        <v>1.7629999999999999</v>
      </c>
      <c r="F78" s="29">
        <f>ROUND(+E78*D78,3)</f>
        <v>195.69300000000001</v>
      </c>
    </row>
    <row r="79" spans="1:6" s="17" customFormat="1" ht="34.5" x14ac:dyDescent="0.25">
      <c r="A79" s="19">
        <v>3</v>
      </c>
      <c r="B79" s="23" t="s">
        <v>47</v>
      </c>
      <c r="C79" s="2" t="s">
        <v>19</v>
      </c>
      <c r="D79" s="41">
        <v>0.45732</v>
      </c>
      <c r="E79" s="28">
        <v>266.57100000000003</v>
      </c>
      <c r="F79" s="29">
        <f>ROUND(+E79*D79,3)</f>
        <v>121.908</v>
      </c>
    </row>
    <row r="80" spans="1:6" s="17" customFormat="1" ht="69" x14ac:dyDescent="0.25">
      <c r="A80" s="19">
        <v>4</v>
      </c>
      <c r="B80" s="23" t="s">
        <v>125</v>
      </c>
      <c r="C80" s="2" t="s">
        <v>20</v>
      </c>
      <c r="D80" s="41">
        <v>111</v>
      </c>
      <c r="E80" s="28">
        <v>5.1449999999999996</v>
      </c>
      <c r="F80" s="29">
        <f>ROUND(+E80*D80,3)</f>
        <v>571.09500000000003</v>
      </c>
    </row>
    <row r="81" spans="1:6" s="17" customFormat="1" ht="34.5" x14ac:dyDescent="0.25">
      <c r="A81" s="19"/>
      <c r="B81" s="40" t="s">
        <v>118</v>
      </c>
      <c r="C81" s="41"/>
      <c r="D81" s="41"/>
      <c r="E81" s="19"/>
      <c r="F81" s="19"/>
    </row>
    <row r="82" spans="1:6" s="17" customFormat="1" ht="51.75" x14ac:dyDescent="0.25">
      <c r="A82" s="19">
        <v>1</v>
      </c>
      <c r="B82" s="69" t="s">
        <v>115</v>
      </c>
      <c r="C82" s="2" t="s">
        <v>116</v>
      </c>
      <c r="D82" s="19">
        <v>9.1</v>
      </c>
      <c r="E82" s="28">
        <v>1.81</v>
      </c>
      <c r="F82" s="29">
        <f t="shared" ref="F82:F88" si="4">ROUND(+E82*D82,3)</f>
        <v>16.471</v>
      </c>
    </row>
    <row r="83" spans="1:6" s="17" customFormat="1" ht="69" x14ac:dyDescent="0.25">
      <c r="A83" s="19">
        <v>2</v>
      </c>
      <c r="B83" s="69" t="s">
        <v>127</v>
      </c>
      <c r="C83" s="2" t="s">
        <v>18</v>
      </c>
      <c r="D83" s="19">
        <v>0.98000000000000009</v>
      </c>
      <c r="E83" s="28">
        <v>10.79</v>
      </c>
      <c r="F83" s="29">
        <f t="shared" si="4"/>
        <v>10.574</v>
      </c>
    </row>
    <row r="84" spans="1:6" s="17" customFormat="1" ht="69" x14ac:dyDescent="0.25">
      <c r="A84" s="19">
        <v>3</v>
      </c>
      <c r="B84" s="69" t="s">
        <v>117</v>
      </c>
      <c r="C84" s="2" t="s">
        <v>20</v>
      </c>
      <c r="D84" s="19">
        <v>18.8</v>
      </c>
      <c r="E84" s="28">
        <v>1.8009999999999999</v>
      </c>
      <c r="F84" s="29">
        <f t="shared" si="4"/>
        <v>33.859000000000002</v>
      </c>
    </row>
    <row r="85" spans="1:6" s="17" customFormat="1" ht="51.75" x14ac:dyDescent="0.25">
      <c r="A85" s="19">
        <v>4</v>
      </c>
      <c r="B85" s="69" t="s">
        <v>129</v>
      </c>
      <c r="C85" s="2" t="s">
        <v>116</v>
      </c>
      <c r="D85" s="19">
        <v>7</v>
      </c>
      <c r="E85" s="28">
        <v>102.038</v>
      </c>
      <c r="F85" s="29">
        <f t="shared" si="4"/>
        <v>714.26599999999996</v>
      </c>
    </row>
    <row r="86" spans="1:6" s="17" customFormat="1" ht="51.75" x14ac:dyDescent="0.25">
      <c r="A86" s="19">
        <v>5</v>
      </c>
      <c r="B86" s="69" t="s">
        <v>130</v>
      </c>
      <c r="C86" s="2" t="s">
        <v>116</v>
      </c>
      <c r="D86" s="19">
        <v>7</v>
      </c>
      <c r="E86" s="28">
        <v>42.685000000000002</v>
      </c>
      <c r="F86" s="29">
        <f t="shared" si="4"/>
        <v>298.79500000000002</v>
      </c>
    </row>
    <row r="87" spans="1:6" s="17" customFormat="1" ht="69" x14ac:dyDescent="0.25">
      <c r="A87" s="19">
        <v>6</v>
      </c>
      <c r="B87" s="23" t="s">
        <v>126</v>
      </c>
      <c r="C87" s="2" t="s">
        <v>18</v>
      </c>
      <c r="D87" s="19">
        <v>1.1000000000000001</v>
      </c>
      <c r="E87" s="28">
        <v>55.106000000000002</v>
      </c>
      <c r="F87" s="29">
        <f t="shared" si="4"/>
        <v>60.616999999999997</v>
      </c>
    </row>
    <row r="88" spans="1:6" s="17" customFormat="1" ht="69" x14ac:dyDescent="0.25">
      <c r="A88" s="19">
        <v>7</v>
      </c>
      <c r="B88" s="70" t="s">
        <v>128</v>
      </c>
      <c r="C88" s="2" t="s">
        <v>20</v>
      </c>
      <c r="D88" s="19">
        <v>6.8</v>
      </c>
      <c r="E88" s="28">
        <v>1.1639999999999999</v>
      </c>
      <c r="F88" s="29">
        <f t="shared" si="4"/>
        <v>7.915</v>
      </c>
    </row>
    <row r="89" spans="1:6" s="17" customFormat="1" ht="69" x14ac:dyDescent="0.25">
      <c r="A89" s="19"/>
      <c r="B89" s="40" t="s">
        <v>136</v>
      </c>
      <c r="C89" s="41"/>
      <c r="D89" s="41"/>
      <c r="E89" s="19"/>
      <c r="F89" s="19"/>
    </row>
    <row r="90" spans="1:6" s="17" customFormat="1" ht="69" x14ac:dyDescent="0.25">
      <c r="A90" s="19">
        <v>1</v>
      </c>
      <c r="B90" s="21" t="s">
        <v>141</v>
      </c>
      <c r="C90" s="2" t="s">
        <v>18</v>
      </c>
      <c r="D90" s="19">
        <v>1.5</v>
      </c>
      <c r="E90" s="28">
        <v>55.106000000000002</v>
      </c>
      <c r="F90" s="29">
        <f>ROUND(+E90*D90,3)</f>
        <v>82.659000000000006</v>
      </c>
    </row>
    <row r="91" spans="1:6" s="17" customFormat="1" ht="69" x14ac:dyDescent="0.25">
      <c r="A91" s="19">
        <v>2</v>
      </c>
      <c r="B91" s="21" t="s">
        <v>140</v>
      </c>
      <c r="C91" s="26" t="s">
        <v>33</v>
      </c>
      <c r="D91" s="19">
        <v>2</v>
      </c>
      <c r="E91" s="28">
        <v>190.87</v>
      </c>
      <c r="F91" s="29">
        <f>ROUND(+E91*D91,3)</f>
        <v>381.74</v>
      </c>
    </row>
    <row r="92" spans="1:6" s="17" customFormat="1" ht="69" x14ac:dyDescent="0.25">
      <c r="A92" s="19">
        <v>3</v>
      </c>
      <c r="B92" s="21" t="s">
        <v>139</v>
      </c>
      <c r="C92" s="2" t="s">
        <v>18</v>
      </c>
      <c r="D92" s="19">
        <v>0.36</v>
      </c>
      <c r="E92" s="28">
        <v>104.922</v>
      </c>
      <c r="F92" s="29">
        <f>ROUND(+E92*D92,3)</f>
        <v>37.771999999999998</v>
      </c>
    </row>
    <row r="93" spans="1:6" s="17" customFormat="1" ht="39" x14ac:dyDescent="0.25">
      <c r="A93" s="19">
        <v>4</v>
      </c>
      <c r="B93" s="21" t="s">
        <v>138</v>
      </c>
      <c r="C93" s="2" t="s">
        <v>20</v>
      </c>
      <c r="D93" s="19">
        <v>9</v>
      </c>
      <c r="E93" s="28">
        <v>1.1339999999999999</v>
      </c>
      <c r="F93" s="29">
        <f>ROUND(+E93*D93,3)</f>
        <v>10.206</v>
      </c>
    </row>
    <row r="94" spans="1:6" s="17" customFormat="1" ht="39" x14ac:dyDescent="0.25">
      <c r="A94" s="19">
        <v>5</v>
      </c>
      <c r="B94" s="21" t="s">
        <v>137</v>
      </c>
      <c r="C94" s="2" t="s">
        <v>20</v>
      </c>
      <c r="D94" s="19">
        <v>9</v>
      </c>
      <c r="E94" s="28">
        <v>1.1639999999999999</v>
      </c>
      <c r="F94" s="29">
        <f>ROUND(+E94*D94,3)</f>
        <v>10.476000000000001</v>
      </c>
    </row>
    <row r="95" spans="1:6" s="17" customFormat="1" ht="34.5" x14ac:dyDescent="0.25">
      <c r="A95" s="19"/>
      <c r="B95" s="40" t="s">
        <v>119</v>
      </c>
      <c r="C95" s="41"/>
      <c r="D95" s="41"/>
      <c r="E95" s="19"/>
      <c r="F95" s="19"/>
    </row>
    <row r="96" spans="1:6" s="17" customFormat="1" ht="73.5" x14ac:dyDescent="0.25">
      <c r="A96" s="19">
        <v>1</v>
      </c>
      <c r="B96" s="21" t="s">
        <v>121</v>
      </c>
      <c r="C96" s="2" t="s">
        <v>18</v>
      </c>
      <c r="D96" s="41">
        <v>19.5</v>
      </c>
      <c r="E96" s="28">
        <v>7.0999999999999994E-2</v>
      </c>
      <c r="F96" s="29">
        <f t="shared" ref="F96:F101" si="5">ROUND(+E96*D96,3)</f>
        <v>1.385</v>
      </c>
    </row>
    <row r="97" spans="1:6" s="17" customFormat="1" ht="39" x14ac:dyDescent="0.25">
      <c r="A97" s="19">
        <v>2</v>
      </c>
      <c r="B97" s="21" t="s">
        <v>31</v>
      </c>
      <c r="C97" s="2" t="s">
        <v>18</v>
      </c>
      <c r="D97" s="41">
        <v>19.5</v>
      </c>
      <c r="E97" s="28">
        <v>0.30099999999999999</v>
      </c>
      <c r="F97" s="29">
        <f t="shared" si="5"/>
        <v>5.87</v>
      </c>
    </row>
    <row r="98" spans="1:6" s="17" customFormat="1" ht="39" x14ac:dyDescent="0.25">
      <c r="A98" s="19">
        <v>3</v>
      </c>
      <c r="B98" s="23" t="s">
        <v>30</v>
      </c>
      <c r="C98" s="2" t="s">
        <v>18</v>
      </c>
      <c r="D98" s="41">
        <v>19.5</v>
      </c>
      <c r="E98" s="28">
        <v>0.39300000000000002</v>
      </c>
      <c r="F98" s="29">
        <f t="shared" si="5"/>
        <v>7.6639999999999997</v>
      </c>
    </row>
    <row r="99" spans="1:6" s="17" customFormat="1" ht="39" x14ac:dyDescent="0.25">
      <c r="A99" s="19">
        <v>4</v>
      </c>
      <c r="B99" s="21" t="s">
        <v>123</v>
      </c>
      <c r="C99" s="2" t="s">
        <v>20</v>
      </c>
      <c r="D99" s="41">
        <v>683.5</v>
      </c>
      <c r="E99" s="28">
        <v>1.9E-2</v>
      </c>
      <c r="F99" s="29">
        <f t="shared" si="5"/>
        <v>12.987</v>
      </c>
    </row>
    <row r="100" spans="1:6" s="17" customFormat="1" ht="69" x14ac:dyDescent="0.25">
      <c r="A100" s="19">
        <v>5</v>
      </c>
      <c r="B100" s="21" t="s">
        <v>131</v>
      </c>
      <c r="C100" s="2" t="s">
        <v>18</v>
      </c>
      <c r="D100" s="41">
        <v>68.350000000000009</v>
      </c>
      <c r="E100" s="28">
        <v>0.26</v>
      </c>
      <c r="F100" s="29">
        <f t="shared" si="5"/>
        <v>17.771000000000001</v>
      </c>
    </row>
    <row r="101" spans="1:6" s="17" customFormat="1" ht="39" x14ac:dyDescent="0.25">
      <c r="A101" s="19">
        <v>6</v>
      </c>
      <c r="B101" s="23" t="s">
        <v>120</v>
      </c>
      <c r="C101" s="2" t="s">
        <v>20</v>
      </c>
      <c r="D101" s="41">
        <v>683.5</v>
      </c>
      <c r="E101" s="28">
        <v>0.621</v>
      </c>
      <c r="F101" s="29">
        <f t="shared" si="5"/>
        <v>424.45400000000001</v>
      </c>
    </row>
    <row r="102" spans="1:6" s="17" customFormat="1" ht="34.5" x14ac:dyDescent="0.25">
      <c r="A102" s="19"/>
      <c r="B102" s="40" t="s">
        <v>132</v>
      </c>
      <c r="C102" s="46"/>
      <c r="D102" s="47"/>
      <c r="E102" s="28"/>
      <c r="F102" s="29"/>
    </row>
    <row r="103" spans="1:6" s="17" customFormat="1" ht="69" x14ac:dyDescent="0.25">
      <c r="A103" s="19">
        <v>1</v>
      </c>
      <c r="B103" s="32" t="s">
        <v>50</v>
      </c>
      <c r="C103" s="26" t="s">
        <v>33</v>
      </c>
      <c r="D103" s="19">
        <v>13</v>
      </c>
      <c r="E103" s="28">
        <v>21.271999999999998</v>
      </c>
      <c r="F103" s="29">
        <f>ROUND(+E103*D103,3)</f>
        <v>276.536</v>
      </c>
    </row>
    <row r="104" spans="1:6" s="17" customFormat="1" ht="34.5" x14ac:dyDescent="0.25">
      <c r="A104" s="19">
        <v>2</v>
      </c>
      <c r="B104" s="32" t="s">
        <v>34</v>
      </c>
      <c r="C104" s="26" t="s">
        <v>33</v>
      </c>
      <c r="D104" s="19">
        <v>13</v>
      </c>
      <c r="E104" s="28">
        <v>19.693000000000001</v>
      </c>
      <c r="F104" s="29">
        <f>ROUND(+E104*D104,3)</f>
        <v>256.00900000000001</v>
      </c>
    </row>
    <row r="105" spans="1:6" s="17" customFormat="1" ht="69" x14ac:dyDescent="0.25">
      <c r="A105" s="19"/>
      <c r="B105" s="36" t="s">
        <v>36</v>
      </c>
      <c r="C105" s="39"/>
      <c r="D105" s="19"/>
      <c r="E105" s="28"/>
      <c r="F105" s="29"/>
    </row>
    <row r="106" spans="1:6" s="17" customFormat="1" ht="56.25" customHeight="1" x14ac:dyDescent="0.25">
      <c r="A106" s="19">
        <v>3</v>
      </c>
      <c r="B106" s="32" t="s">
        <v>25</v>
      </c>
      <c r="C106" s="26" t="s">
        <v>24</v>
      </c>
      <c r="D106" s="28">
        <v>0.18</v>
      </c>
      <c r="E106" s="28">
        <v>131.46</v>
      </c>
      <c r="F106" s="29">
        <f>ROUND(+E106*D106,3)</f>
        <v>23.663</v>
      </c>
    </row>
    <row r="107" spans="1:6" s="17" customFormat="1" ht="69" x14ac:dyDescent="0.25">
      <c r="A107" s="19">
        <v>4</v>
      </c>
      <c r="B107" s="32" t="s">
        <v>133</v>
      </c>
      <c r="C107" s="26" t="s">
        <v>24</v>
      </c>
      <c r="D107" s="28">
        <v>7.0000000000000007E-2</v>
      </c>
      <c r="E107" s="28">
        <v>55.081000000000003</v>
      </c>
      <c r="F107" s="29">
        <f>ROUND(+E107*D107,3)</f>
        <v>3.8559999999999999</v>
      </c>
    </row>
    <row r="108" spans="1:6" s="17" customFormat="1" ht="69" x14ac:dyDescent="0.25">
      <c r="A108" s="19">
        <v>5</v>
      </c>
      <c r="B108" s="32" t="s">
        <v>35</v>
      </c>
      <c r="C108" s="26" t="s">
        <v>24</v>
      </c>
      <c r="D108" s="28">
        <v>0.42</v>
      </c>
      <c r="E108" s="28">
        <v>106.001</v>
      </c>
      <c r="F108" s="29">
        <f>ROUND(+E108*D108,3)</f>
        <v>44.52</v>
      </c>
    </row>
    <row r="109" spans="1:6" s="17" customFormat="1" ht="34.5" customHeight="1" x14ac:dyDescent="0.25">
      <c r="A109" s="42"/>
      <c r="B109" s="22" t="s">
        <v>106</v>
      </c>
      <c r="C109" s="14"/>
      <c r="D109" s="15"/>
      <c r="E109" s="16"/>
      <c r="F109" s="30">
        <f>SUM(F56:F108)</f>
        <v>36381.377999999997</v>
      </c>
    </row>
    <row r="110" spans="1:6" s="17" customFormat="1" ht="58.5" customHeight="1" x14ac:dyDescent="0.25">
      <c r="A110" s="27"/>
      <c r="B110" s="57" t="s">
        <v>144</v>
      </c>
      <c r="C110" s="58"/>
      <c r="D110" s="58"/>
      <c r="E110" s="27"/>
      <c r="F110" s="27"/>
    </row>
    <row r="111" spans="1:6" s="17" customFormat="1" ht="34.5" x14ac:dyDescent="0.25">
      <c r="A111" s="13"/>
      <c r="B111" s="59" t="s">
        <v>112</v>
      </c>
      <c r="C111" s="60"/>
      <c r="D111" s="60"/>
      <c r="E111" s="35"/>
      <c r="F111" s="61"/>
    </row>
    <row r="112" spans="1:6" s="17" customFormat="1" ht="34.5" x14ac:dyDescent="0.25">
      <c r="A112" s="19"/>
      <c r="B112" s="68" t="s">
        <v>15</v>
      </c>
      <c r="C112" s="41"/>
      <c r="D112" s="41"/>
      <c r="E112" s="19"/>
      <c r="F112" s="19"/>
    </row>
    <row r="113" spans="1:6" s="17" customFormat="1" ht="69" x14ac:dyDescent="0.25">
      <c r="A113" s="19">
        <v>1</v>
      </c>
      <c r="B113" s="21" t="s">
        <v>150</v>
      </c>
      <c r="C113" s="2" t="s">
        <v>18</v>
      </c>
      <c r="D113" s="19">
        <v>1090.5</v>
      </c>
      <c r="E113" s="28">
        <v>0.86399999999999999</v>
      </c>
      <c r="F113" s="29">
        <f t="shared" ref="F113:F121" si="6">ROUND(+E113*D113,3)</f>
        <v>942.19200000000001</v>
      </c>
    </row>
    <row r="114" spans="1:6" s="17" customFormat="1" ht="34.5" x14ac:dyDescent="0.25">
      <c r="A114" s="19">
        <v>2</v>
      </c>
      <c r="B114" s="21" t="s">
        <v>122</v>
      </c>
      <c r="C114" s="2" t="s">
        <v>19</v>
      </c>
      <c r="D114" s="19">
        <v>2508.1499999999996</v>
      </c>
      <c r="E114" s="28">
        <v>0.27500000000000002</v>
      </c>
      <c r="F114" s="29">
        <f t="shared" si="6"/>
        <v>689.74099999999999</v>
      </c>
    </row>
    <row r="115" spans="1:6" s="17" customFormat="1" ht="39" x14ac:dyDescent="0.25">
      <c r="A115" s="19">
        <v>3</v>
      </c>
      <c r="B115" s="21" t="s">
        <v>16</v>
      </c>
      <c r="C115" s="2" t="s">
        <v>18</v>
      </c>
      <c r="D115" s="19">
        <v>1090.5</v>
      </c>
      <c r="E115" s="28">
        <v>6.0999999999999999E-2</v>
      </c>
      <c r="F115" s="29">
        <f t="shared" si="6"/>
        <v>66.521000000000001</v>
      </c>
    </row>
    <row r="116" spans="1:6" s="17" customFormat="1" ht="86.25" x14ac:dyDescent="0.25">
      <c r="A116" s="19">
        <v>4</v>
      </c>
      <c r="B116" s="21" t="s">
        <v>151</v>
      </c>
      <c r="C116" s="2" t="s">
        <v>18</v>
      </c>
      <c r="D116" s="19">
        <v>84.6</v>
      </c>
      <c r="E116" s="28">
        <v>0.86399999999999999</v>
      </c>
      <c r="F116" s="29">
        <f t="shared" si="6"/>
        <v>73.093999999999994</v>
      </c>
    </row>
    <row r="117" spans="1:6" s="17" customFormat="1" ht="51.75" x14ac:dyDescent="0.25">
      <c r="A117" s="19">
        <v>5</v>
      </c>
      <c r="B117" s="21" t="s">
        <v>152</v>
      </c>
      <c r="C117" s="2" t="s">
        <v>18</v>
      </c>
      <c r="D117" s="19">
        <v>1.5</v>
      </c>
      <c r="E117" s="28">
        <v>36.799999999999997</v>
      </c>
      <c r="F117" s="29">
        <f t="shared" si="6"/>
        <v>55.2</v>
      </c>
    </row>
    <row r="118" spans="1:6" s="17" customFormat="1" ht="34.5" x14ac:dyDescent="0.25">
      <c r="A118" s="19">
        <v>6</v>
      </c>
      <c r="B118" s="21" t="s">
        <v>122</v>
      </c>
      <c r="C118" s="2" t="s">
        <v>19</v>
      </c>
      <c r="D118" s="19">
        <v>3.4499999999999997</v>
      </c>
      <c r="E118" s="28">
        <v>0.27500000000000002</v>
      </c>
      <c r="F118" s="29">
        <f t="shared" si="6"/>
        <v>0.94899999999999995</v>
      </c>
    </row>
    <row r="119" spans="1:6" s="17" customFormat="1" ht="39" x14ac:dyDescent="0.25">
      <c r="A119" s="19">
        <v>7</v>
      </c>
      <c r="B119" s="21" t="s">
        <v>16</v>
      </c>
      <c r="C119" s="2" t="s">
        <v>18</v>
      </c>
      <c r="D119" s="19">
        <v>1.5</v>
      </c>
      <c r="E119" s="28">
        <v>6.0999999999999999E-2</v>
      </c>
      <c r="F119" s="29">
        <f t="shared" si="6"/>
        <v>9.1999999999999998E-2</v>
      </c>
    </row>
    <row r="120" spans="1:6" s="17" customFormat="1" ht="39" x14ac:dyDescent="0.25">
      <c r="A120" s="19">
        <v>8</v>
      </c>
      <c r="B120" s="21" t="s">
        <v>123</v>
      </c>
      <c r="C120" s="2" t="s">
        <v>20</v>
      </c>
      <c r="D120" s="19">
        <v>5030</v>
      </c>
      <c r="E120" s="28">
        <v>1.9E-2</v>
      </c>
      <c r="F120" s="29">
        <f t="shared" si="6"/>
        <v>95.57</v>
      </c>
    </row>
    <row r="121" spans="1:6" s="17" customFormat="1" ht="69" x14ac:dyDescent="0.25">
      <c r="A121" s="19">
        <v>9</v>
      </c>
      <c r="B121" s="21" t="s">
        <v>17</v>
      </c>
      <c r="C121" s="2" t="s">
        <v>18</v>
      </c>
      <c r="D121" s="41">
        <v>503</v>
      </c>
      <c r="E121" s="28">
        <v>0.30099999999999999</v>
      </c>
      <c r="F121" s="29">
        <f t="shared" si="6"/>
        <v>151.40299999999999</v>
      </c>
    </row>
    <row r="122" spans="1:6" s="17" customFormat="1" ht="34.5" x14ac:dyDescent="0.25">
      <c r="A122" s="19"/>
      <c r="B122" s="68" t="s">
        <v>114</v>
      </c>
      <c r="C122" s="41"/>
      <c r="D122" s="41"/>
      <c r="E122" s="19"/>
      <c r="F122" s="19"/>
    </row>
    <row r="123" spans="1:6" s="17" customFormat="1" ht="69" x14ac:dyDescent="0.25">
      <c r="A123" s="19">
        <v>1</v>
      </c>
      <c r="B123" s="21" t="s">
        <v>153</v>
      </c>
      <c r="C123" s="2" t="s">
        <v>18</v>
      </c>
      <c r="D123" s="41">
        <v>131</v>
      </c>
      <c r="E123" s="28">
        <v>1.0069999999999999</v>
      </c>
      <c r="F123" s="29">
        <f>ROUND(+E123*D123,3)</f>
        <v>131.917</v>
      </c>
    </row>
    <row r="124" spans="1:6" s="17" customFormat="1" ht="34.5" x14ac:dyDescent="0.25">
      <c r="A124" s="19">
        <v>2</v>
      </c>
      <c r="B124" s="21" t="s">
        <v>122</v>
      </c>
      <c r="C124" s="2" t="s">
        <v>19</v>
      </c>
      <c r="D124" s="41">
        <v>301.29999999999995</v>
      </c>
      <c r="E124" s="28">
        <v>0.27500000000000002</v>
      </c>
      <c r="F124" s="29">
        <f>ROUND(+E124*D124,3)</f>
        <v>82.858000000000004</v>
      </c>
    </row>
    <row r="125" spans="1:6" s="17" customFormat="1" ht="39" x14ac:dyDescent="0.25">
      <c r="A125" s="19">
        <v>3</v>
      </c>
      <c r="B125" s="21" t="s">
        <v>16</v>
      </c>
      <c r="C125" s="2" t="s">
        <v>18</v>
      </c>
      <c r="D125" s="41">
        <v>131</v>
      </c>
      <c r="E125" s="28">
        <v>6.0999999999999999E-2</v>
      </c>
      <c r="F125" s="29">
        <f>ROUND(+E125*D125,3)</f>
        <v>7.9909999999999997</v>
      </c>
    </row>
    <row r="126" spans="1:6" s="17" customFormat="1" ht="39" x14ac:dyDescent="0.25">
      <c r="A126" s="19">
        <v>4</v>
      </c>
      <c r="B126" s="21" t="s">
        <v>123</v>
      </c>
      <c r="C126" s="2" t="s">
        <v>20</v>
      </c>
      <c r="D126" s="41">
        <v>435</v>
      </c>
      <c r="E126" s="28">
        <v>1.9E-2</v>
      </c>
      <c r="F126" s="29">
        <f>ROUND(+E126*D126,3)</f>
        <v>8.2650000000000006</v>
      </c>
    </row>
    <row r="127" spans="1:6" s="17" customFormat="1" ht="69" x14ac:dyDescent="0.25">
      <c r="A127" s="19">
        <v>5</v>
      </c>
      <c r="B127" s="21" t="s">
        <v>17</v>
      </c>
      <c r="C127" s="2" t="s">
        <v>18</v>
      </c>
      <c r="D127" s="41">
        <v>43.5</v>
      </c>
      <c r="E127" s="28">
        <v>0.30099999999999999</v>
      </c>
      <c r="F127" s="29">
        <f>ROUND(+E127*D127,3)</f>
        <v>13.093999999999999</v>
      </c>
    </row>
    <row r="128" spans="1:6" s="17" customFormat="1" ht="34.5" x14ac:dyDescent="0.25">
      <c r="A128" s="13"/>
      <c r="B128" s="55" t="s">
        <v>113</v>
      </c>
      <c r="C128" s="14"/>
      <c r="D128" s="14"/>
      <c r="E128" s="13"/>
      <c r="F128" s="13"/>
    </row>
    <row r="129" spans="1:6" s="17" customFormat="1" ht="34.5" x14ac:dyDescent="0.25">
      <c r="A129" s="19"/>
      <c r="B129" s="36" t="s">
        <v>37</v>
      </c>
      <c r="C129" s="41"/>
      <c r="D129" s="41"/>
      <c r="E129" s="19"/>
      <c r="F129" s="19"/>
    </row>
    <row r="130" spans="1:6" s="17" customFormat="1" ht="69" x14ac:dyDescent="0.25">
      <c r="A130" s="19">
        <v>1</v>
      </c>
      <c r="B130" s="32" t="s">
        <v>124</v>
      </c>
      <c r="C130" s="2" t="s">
        <v>18</v>
      </c>
      <c r="D130" s="41">
        <v>503</v>
      </c>
      <c r="E130" s="28">
        <v>8.7010000000000005</v>
      </c>
      <c r="F130" s="29">
        <f>ROUND(+E130*D130,3)</f>
        <v>4376.6030000000001</v>
      </c>
    </row>
    <row r="131" spans="1:6" s="17" customFormat="1" ht="69" x14ac:dyDescent="0.25">
      <c r="A131" s="19">
        <v>2</v>
      </c>
      <c r="B131" s="23" t="s">
        <v>49</v>
      </c>
      <c r="C131" s="2" t="s">
        <v>20</v>
      </c>
      <c r="D131" s="19">
        <v>5030</v>
      </c>
      <c r="E131" s="28">
        <v>1.7629999999999999</v>
      </c>
      <c r="F131" s="29">
        <f>ROUND(+E131*D131,3)</f>
        <v>8867.89</v>
      </c>
    </row>
    <row r="132" spans="1:6" s="17" customFormat="1" ht="34.5" x14ac:dyDescent="0.25">
      <c r="A132" s="19">
        <v>3</v>
      </c>
      <c r="B132" s="23" t="s">
        <v>47</v>
      </c>
      <c r="C132" s="2" t="s">
        <v>19</v>
      </c>
      <c r="D132" s="19">
        <v>20.723600000000001</v>
      </c>
      <c r="E132" s="28">
        <v>266.57100000000003</v>
      </c>
      <c r="F132" s="29">
        <f>ROUND(+E132*D132,3)</f>
        <v>5524.3109999999997</v>
      </c>
    </row>
    <row r="133" spans="1:6" s="17" customFormat="1" ht="69" x14ac:dyDescent="0.25">
      <c r="A133" s="19">
        <v>4</v>
      </c>
      <c r="B133" s="23" t="s">
        <v>125</v>
      </c>
      <c r="C133" s="2" t="s">
        <v>20</v>
      </c>
      <c r="D133" s="19">
        <v>5030</v>
      </c>
      <c r="E133" s="28">
        <v>5.1980000000000004</v>
      </c>
      <c r="F133" s="29">
        <f>ROUND(+E133*D133,3)</f>
        <v>26145.94</v>
      </c>
    </row>
    <row r="134" spans="1:6" s="17" customFormat="1" ht="34.5" x14ac:dyDescent="0.25">
      <c r="A134" s="19"/>
      <c r="B134" s="68" t="s">
        <v>114</v>
      </c>
      <c r="C134" s="41"/>
      <c r="D134" s="41"/>
      <c r="E134" s="19"/>
      <c r="F134" s="19"/>
    </row>
    <row r="135" spans="1:6" s="17" customFormat="1" ht="69" x14ac:dyDescent="0.25">
      <c r="A135" s="19">
        <v>1</v>
      </c>
      <c r="B135" s="32" t="s">
        <v>124</v>
      </c>
      <c r="C135" s="2" t="s">
        <v>18</v>
      </c>
      <c r="D135" s="41">
        <v>43.5</v>
      </c>
      <c r="E135" s="28">
        <v>8.43</v>
      </c>
      <c r="F135" s="29">
        <f>ROUND(+E135*D135,3)</f>
        <v>366.70499999999998</v>
      </c>
    </row>
    <row r="136" spans="1:6" s="17" customFormat="1" ht="69" x14ac:dyDescent="0.25">
      <c r="A136" s="19">
        <v>2</v>
      </c>
      <c r="B136" s="23" t="s">
        <v>49</v>
      </c>
      <c r="C136" s="2" t="s">
        <v>20</v>
      </c>
      <c r="D136" s="41">
        <v>435</v>
      </c>
      <c r="E136" s="28">
        <v>1.7629999999999999</v>
      </c>
      <c r="F136" s="29">
        <f>ROUND(+E136*D136,3)</f>
        <v>766.90499999999997</v>
      </c>
    </row>
    <row r="137" spans="1:6" s="17" customFormat="1" ht="34.5" x14ac:dyDescent="0.25">
      <c r="A137" s="19">
        <v>3</v>
      </c>
      <c r="B137" s="23" t="s">
        <v>47</v>
      </c>
      <c r="C137" s="2" t="s">
        <v>19</v>
      </c>
      <c r="D137" s="19">
        <v>1.7922</v>
      </c>
      <c r="E137" s="28">
        <v>266.57100000000003</v>
      </c>
      <c r="F137" s="29">
        <f>ROUND(+E137*D137,3)</f>
        <v>477.74900000000002</v>
      </c>
    </row>
    <row r="138" spans="1:6" s="17" customFormat="1" ht="69" x14ac:dyDescent="0.25">
      <c r="A138" s="19">
        <v>4</v>
      </c>
      <c r="B138" s="23" t="s">
        <v>125</v>
      </c>
      <c r="C138" s="2" t="s">
        <v>20</v>
      </c>
      <c r="D138" s="41">
        <v>435</v>
      </c>
      <c r="E138" s="28">
        <v>5.1449999999999996</v>
      </c>
      <c r="F138" s="29">
        <f>ROUND(+E138*D138,3)</f>
        <v>2238.0749999999998</v>
      </c>
    </row>
    <row r="139" spans="1:6" s="17" customFormat="1" ht="34.5" x14ac:dyDescent="0.25">
      <c r="A139" s="19"/>
      <c r="B139" s="40" t="s">
        <v>118</v>
      </c>
      <c r="C139" s="41"/>
      <c r="D139" s="41"/>
      <c r="E139" s="19"/>
      <c r="F139" s="19"/>
    </row>
    <row r="140" spans="1:6" s="17" customFormat="1" ht="51.75" x14ac:dyDescent="0.25">
      <c r="A140" s="19">
        <v>1</v>
      </c>
      <c r="B140" s="69" t="s">
        <v>115</v>
      </c>
      <c r="C140" s="2" t="s">
        <v>116</v>
      </c>
      <c r="D140" s="19">
        <v>56</v>
      </c>
      <c r="E140" s="28">
        <v>1.81</v>
      </c>
      <c r="F140" s="29">
        <f t="shared" ref="F140:F147" si="7">ROUND(+E140*D140,3)</f>
        <v>101.36</v>
      </c>
    </row>
    <row r="141" spans="1:6" s="17" customFormat="1" ht="69" x14ac:dyDescent="0.25">
      <c r="A141" s="19">
        <v>2</v>
      </c>
      <c r="B141" s="69" t="s">
        <v>127</v>
      </c>
      <c r="C141" s="2" t="s">
        <v>18</v>
      </c>
      <c r="D141" s="19">
        <v>6.72</v>
      </c>
      <c r="E141" s="28">
        <v>10.79</v>
      </c>
      <c r="F141" s="29">
        <f t="shared" si="7"/>
        <v>72.509</v>
      </c>
    </row>
    <row r="142" spans="1:6" s="17" customFormat="1" ht="69" x14ac:dyDescent="0.25">
      <c r="A142" s="19">
        <v>3</v>
      </c>
      <c r="B142" s="69" t="s">
        <v>117</v>
      </c>
      <c r="C142" s="2" t="s">
        <v>20</v>
      </c>
      <c r="D142" s="19">
        <v>126.6</v>
      </c>
      <c r="E142" s="28">
        <v>1.8009999999999999</v>
      </c>
      <c r="F142" s="29">
        <f t="shared" si="7"/>
        <v>228.00700000000001</v>
      </c>
    </row>
    <row r="143" spans="1:6" s="17" customFormat="1" ht="51.75" x14ac:dyDescent="0.25">
      <c r="A143" s="19">
        <v>4</v>
      </c>
      <c r="B143" s="21" t="s">
        <v>135</v>
      </c>
      <c r="C143" s="2" t="s">
        <v>116</v>
      </c>
      <c r="D143" s="19">
        <v>10</v>
      </c>
      <c r="E143" s="28">
        <v>163.24799999999999</v>
      </c>
      <c r="F143" s="29">
        <f t="shared" si="7"/>
        <v>1632.48</v>
      </c>
    </row>
    <row r="144" spans="1:6" s="17" customFormat="1" ht="51.75" x14ac:dyDescent="0.25">
      <c r="A144" s="19">
        <v>5</v>
      </c>
      <c r="B144" s="69" t="s">
        <v>129</v>
      </c>
      <c r="C144" s="2" t="s">
        <v>116</v>
      </c>
      <c r="D144" s="19">
        <v>22</v>
      </c>
      <c r="E144" s="28">
        <v>102.038</v>
      </c>
      <c r="F144" s="29">
        <f t="shared" si="7"/>
        <v>2244.8359999999998</v>
      </c>
    </row>
    <row r="145" spans="1:6" s="17" customFormat="1" ht="51.75" x14ac:dyDescent="0.25">
      <c r="A145" s="19">
        <v>6</v>
      </c>
      <c r="B145" s="69" t="s">
        <v>130</v>
      </c>
      <c r="C145" s="2" t="s">
        <v>116</v>
      </c>
      <c r="D145" s="19">
        <v>66</v>
      </c>
      <c r="E145" s="28">
        <v>42.685000000000002</v>
      </c>
      <c r="F145" s="29">
        <f t="shared" si="7"/>
        <v>2817.21</v>
      </c>
    </row>
    <row r="146" spans="1:6" s="17" customFormat="1" ht="69" x14ac:dyDescent="0.25">
      <c r="A146" s="19">
        <v>7</v>
      </c>
      <c r="B146" s="23" t="s">
        <v>126</v>
      </c>
      <c r="C146" s="2" t="s">
        <v>18</v>
      </c>
      <c r="D146" s="19">
        <v>6.9</v>
      </c>
      <c r="E146" s="28">
        <v>55.106000000000002</v>
      </c>
      <c r="F146" s="29">
        <f t="shared" si="7"/>
        <v>380.23099999999999</v>
      </c>
    </row>
    <row r="147" spans="1:6" s="17" customFormat="1" ht="69" x14ac:dyDescent="0.25">
      <c r="A147" s="19">
        <v>8</v>
      </c>
      <c r="B147" s="70" t="s">
        <v>128</v>
      </c>
      <c r="C147" s="2" t="s">
        <v>20</v>
      </c>
      <c r="D147" s="41">
        <v>42.3</v>
      </c>
      <c r="E147" s="28">
        <v>1.1639999999999999</v>
      </c>
      <c r="F147" s="29">
        <f t="shared" si="7"/>
        <v>49.237000000000002</v>
      </c>
    </row>
    <row r="148" spans="1:6" s="17" customFormat="1" ht="34.5" x14ac:dyDescent="0.25">
      <c r="A148" s="19"/>
      <c r="B148" s="40" t="s">
        <v>119</v>
      </c>
      <c r="C148" s="41"/>
      <c r="D148" s="41"/>
      <c r="E148" s="19"/>
      <c r="F148" s="19"/>
    </row>
    <row r="149" spans="1:6" s="17" customFormat="1" ht="73.5" x14ac:dyDescent="0.25">
      <c r="A149" s="19">
        <v>1</v>
      </c>
      <c r="B149" s="21" t="s">
        <v>121</v>
      </c>
      <c r="C149" s="2" t="s">
        <v>18</v>
      </c>
      <c r="D149" s="41">
        <v>84.6</v>
      </c>
      <c r="E149" s="28">
        <v>7.0999999999999994E-2</v>
      </c>
      <c r="F149" s="29">
        <f t="shared" ref="F149:F154" si="8">ROUND(+E149*D149,3)</f>
        <v>6.0069999999999997</v>
      </c>
    </row>
    <row r="150" spans="1:6" s="17" customFormat="1" ht="39" x14ac:dyDescent="0.25">
      <c r="A150" s="19">
        <v>2</v>
      </c>
      <c r="B150" s="21" t="s">
        <v>31</v>
      </c>
      <c r="C150" s="2" t="s">
        <v>18</v>
      </c>
      <c r="D150" s="41">
        <v>84.6</v>
      </c>
      <c r="E150" s="28">
        <v>0.30099999999999999</v>
      </c>
      <c r="F150" s="29">
        <f t="shared" si="8"/>
        <v>25.465</v>
      </c>
    </row>
    <row r="151" spans="1:6" s="17" customFormat="1" ht="39" x14ac:dyDescent="0.25">
      <c r="A151" s="19">
        <v>3</v>
      </c>
      <c r="B151" s="23" t="s">
        <v>30</v>
      </c>
      <c r="C151" s="2" t="s">
        <v>18</v>
      </c>
      <c r="D151" s="41">
        <v>84.6</v>
      </c>
      <c r="E151" s="28">
        <v>0.39300000000000002</v>
      </c>
      <c r="F151" s="29">
        <f t="shared" si="8"/>
        <v>33.247999999999998</v>
      </c>
    </row>
    <row r="152" spans="1:6" s="17" customFormat="1" ht="39" x14ac:dyDescent="0.25">
      <c r="A152" s="19">
        <v>4</v>
      </c>
      <c r="B152" s="21" t="s">
        <v>123</v>
      </c>
      <c r="C152" s="2" t="s">
        <v>20</v>
      </c>
      <c r="D152" s="41">
        <v>1922</v>
      </c>
      <c r="E152" s="28">
        <v>1.9E-2</v>
      </c>
      <c r="F152" s="29">
        <f t="shared" si="8"/>
        <v>36.518000000000001</v>
      </c>
    </row>
    <row r="153" spans="1:6" s="17" customFormat="1" ht="69" x14ac:dyDescent="0.25">
      <c r="A153" s="19">
        <v>5</v>
      </c>
      <c r="B153" s="21" t="s">
        <v>131</v>
      </c>
      <c r="C153" s="2" t="s">
        <v>18</v>
      </c>
      <c r="D153" s="41">
        <v>192.2</v>
      </c>
      <c r="E153" s="28">
        <v>0.26</v>
      </c>
      <c r="F153" s="29">
        <f t="shared" si="8"/>
        <v>49.972000000000001</v>
      </c>
    </row>
    <row r="154" spans="1:6" s="17" customFormat="1" ht="39" x14ac:dyDescent="0.25">
      <c r="A154" s="19">
        <v>6</v>
      </c>
      <c r="B154" s="23" t="s">
        <v>120</v>
      </c>
      <c r="C154" s="2" t="s">
        <v>20</v>
      </c>
      <c r="D154" s="41">
        <v>1922</v>
      </c>
      <c r="E154" s="28">
        <v>0.621</v>
      </c>
      <c r="F154" s="29">
        <f t="shared" si="8"/>
        <v>1193.5619999999999</v>
      </c>
    </row>
    <row r="155" spans="1:6" s="17" customFormat="1" ht="34.5" x14ac:dyDescent="0.25">
      <c r="A155" s="19"/>
      <c r="B155" s="40" t="s">
        <v>132</v>
      </c>
      <c r="C155" s="46"/>
      <c r="D155" s="47"/>
      <c r="E155" s="28"/>
      <c r="F155" s="29"/>
    </row>
    <row r="156" spans="1:6" s="17" customFormat="1" ht="69" x14ac:dyDescent="0.25">
      <c r="A156" s="19">
        <v>1</v>
      </c>
      <c r="B156" s="32" t="s">
        <v>50</v>
      </c>
      <c r="C156" s="26" t="s">
        <v>33</v>
      </c>
      <c r="D156" s="19">
        <v>40</v>
      </c>
      <c r="E156" s="28">
        <v>21.271999999999998</v>
      </c>
      <c r="F156" s="29">
        <f>ROUND(+E156*D156,3)</f>
        <v>850.88</v>
      </c>
    </row>
    <row r="157" spans="1:6" s="17" customFormat="1" ht="34.5" x14ac:dyDescent="0.25">
      <c r="A157" s="19">
        <v>2</v>
      </c>
      <c r="B157" s="32" t="s">
        <v>34</v>
      </c>
      <c r="C157" s="26" t="s">
        <v>33</v>
      </c>
      <c r="D157" s="19">
        <v>40</v>
      </c>
      <c r="E157" s="28">
        <v>19.693000000000001</v>
      </c>
      <c r="F157" s="29">
        <f>ROUND(+E157*D157,3)</f>
        <v>787.72</v>
      </c>
    </row>
    <row r="158" spans="1:6" s="17" customFormat="1" ht="69" x14ac:dyDescent="0.25">
      <c r="A158" s="19"/>
      <c r="B158" s="36" t="s">
        <v>36</v>
      </c>
      <c r="C158" s="39"/>
      <c r="D158" s="19"/>
      <c r="E158" s="28"/>
      <c r="F158" s="29"/>
    </row>
    <row r="159" spans="1:6" s="17" customFormat="1" ht="56.25" customHeight="1" x14ac:dyDescent="0.25">
      <c r="A159" s="19">
        <v>3</v>
      </c>
      <c r="B159" s="32" t="s">
        <v>25</v>
      </c>
      <c r="C159" s="26" t="s">
        <v>24</v>
      </c>
      <c r="D159" s="28">
        <v>0.53</v>
      </c>
      <c r="E159" s="28">
        <v>131.46</v>
      </c>
      <c r="F159" s="29">
        <f>ROUND(+E159*D159,3)</f>
        <v>69.674000000000007</v>
      </c>
    </row>
    <row r="160" spans="1:6" s="17" customFormat="1" ht="69" x14ac:dyDescent="0.25">
      <c r="A160" s="19">
        <v>4</v>
      </c>
      <c r="B160" s="32" t="s">
        <v>35</v>
      </c>
      <c r="C160" s="26" t="s">
        <v>24</v>
      </c>
      <c r="D160" s="28">
        <v>0.35</v>
      </c>
      <c r="E160" s="28">
        <v>106.001</v>
      </c>
      <c r="F160" s="29">
        <f>ROUND(+E160*D160,3)</f>
        <v>37.1</v>
      </c>
    </row>
    <row r="161" spans="1:6" s="17" customFormat="1" ht="34.5" x14ac:dyDescent="0.25">
      <c r="A161" s="42"/>
      <c r="B161" s="22" t="s">
        <v>105</v>
      </c>
      <c r="C161" s="14"/>
      <c r="D161" s="15"/>
      <c r="E161" s="16"/>
      <c r="F161" s="30">
        <f>SUM(F111:F160)</f>
        <v>61699.080999999984</v>
      </c>
    </row>
    <row r="162" spans="1:6" s="17" customFormat="1" ht="61.5" customHeight="1" x14ac:dyDescent="0.25">
      <c r="A162" s="27"/>
      <c r="B162" s="57" t="s">
        <v>145</v>
      </c>
      <c r="C162" s="58"/>
      <c r="D162" s="58"/>
      <c r="E162" s="27"/>
      <c r="F162" s="27"/>
    </row>
    <row r="163" spans="1:6" s="17" customFormat="1" ht="34.5" x14ac:dyDescent="0.25">
      <c r="A163" s="13"/>
      <c r="B163" s="59" t="s">
        <v>112</v>
      </c>
      <c r="C163" s="60"/>
      <c r="D163" s="60"/>
      <c r="E163" s="35"/>
      <c r="F163" s="61"/>
    </row>
    <row r="164" spans="1:6" s="17" customFormat="1" ht="34.5" x14ac:dyDescent="0.25">
      <c r="A164" s="19"/>
      <c r="B164" s="68" t="s">
        <v>15</v>
      </c>
      <c r="C164" s="41"/>
      <c r="D164" s="41"/>
      <c r="E164" s="19"/>
      <c r="F164" s="19"/>
    </row>
    <row r="165" spans="1:6" s="17" customFormat="1" ht="69" x14ac:dyDescent="0.25">
      <c r="A165" s="19">
        <v>1</v>
      </c>
      <c r="B165" s="21" t="s">
        <v>150</v>
      </c>
      <c r="C165" s="2" t="s">
        <v>18</v>
      </c>
      <c r="D165" s="43">
        <v>555.29999999999995</v>
      </c>
      <c r="E165" s="28">
        <v>0.86399999999999999</v>
      </c>
      <c r="F165" s="29">
        <f t="shared" ref="F165:F170" si="9">ROUND(+E165*D165,3)</f>
        <v>479.779</v>
      </c>
    </row>
    <row r="166" spans="1:6" s="17" customFormat="1" ht="34.5" x14ac:dyDescent="0.25">
      <c r="A166" s="19">
        <v>2</v>
      </c>
      <c r="B166" s="21" t="s">
        <v>122</v>
      </c>
      <c r="C166" s="2" t="s">
        <v>19</v>
      </c>
      <c r="D166" s="43">
        <v>1277.1899999999998</v>
      </c>
      <c r="E166" s="28">
        <v>0.27500000000000002</v>
      </c>
      <c r="F166" s="29">
        <f t="shared" si="9"/>
        <v>351.22699999999998</v>
      </c>
    </row>
    <row r="167" spans="1:6" s="17" customFormat="1" ht="39" x14ac:dyDescent="0.25">
      <c r="A167" s="19">
        <v>3</v>
      </c>
      <c r="B167" s="21" t="s">
        <v>16</v>
      </c>
      <c r="C167" s="2" t="s">
        <v>18</v>
      </c>
      <c r="D167" s="43">
        <v>555.29999999999995</v>
      </c>
      <c r="E167" s="28">
        <v>6.0999999999999999E-2</v>
      </c>
      <c r="F167" s="29">
        <f t="shared" si="9"/>
        <v>33.872999999999998</v>
      </c>
    </row>
    <row r="168" spans="1:6" s="17" customFormat="1" ht="86.25" x14ac:dyDescent="0.25">
      <c r="A168" s="19">
        <v>4</v>
      </c>
      <c r="B168" s="21" t="s">
        <v>151</v>
      </c>
      <c r="C168" s="2" t="s">
        <v>18</v>
      </c>
      <c r="D168" s="43">
        <v>17</v>
      </c>
      <c r="E168" s="28">
        <v>0.86399999999999999</v>
      </c>
      <c r="F168" s="29">
        <f t="shared" si="9"/>
        <v>14.688000000000001</v>
      </c>
    </row>
    <row r="169" spans="1:6" s="17" customFormat="1" ht="39" x14ac:dyDescent="0.25">
      <c r="A169" s="19">
        <v>5</v>
      </c>
      <c r="B169" s="21" t="s">
        <v>123</v>
      </c>
      <c r="C169" s="2" t="s">
        <v>20</v>
      </c>
      <c r="D169" s="43">
        <v>2250</v>
      </c>
      <c r="E169" s="28">
        <v>1.9E-2</v>
      </c>
      <c r="F169" s="29">
        <f t="shared" si="9"/>
        <v>42.75</v>
      </c>
    </row>
    <row r="170" spans="1:6" s="17" customFormat="1" ht="69" x14ac:dyDescent="0.25">
      <c r="A170" s="19">
        <v>6</v>
      </c>
      <c r="B170" s="21" t="s">
        <v>17</v>
      </c>
      <c r="C170" s="2" t="s">
        <v>18</v>
      </c>
      <c r="D170" s="43">
        <v>225</v>
      </c>
      <c r="E170" s="28">
        <v>0.30099999999999999</v>
      </c>
      <c r="F170" s="29">
        <f t="shared" si="9"/>
        <v>67.724999999999994</v>
      </c>
    </row>
    <row r="171" spans="1:6" s="17" customFormat="1" ht="34.5" x14ac:dyDescent="0.25">
      <c r="A171" s="13"/>
      <c r="B171" s="55" t="s">
        <v>113</v>
      </c>
      <c r="C171" s="14"/>
      <c r="D171" s="56"/>
      <c r="E171" s="13"/>
      <c r="F171" s="13"/>
    </row>
    <row r="172" spans="1:6" s="17" customFormat="1" ht="34.5" x14ac:dyDescent="0.25">
      <c r="A172" s="19"/>
      <c r="B172" s="36" t="s">
        <v>37</v>
      </c>
      <c r="C172" s="41"/>
      <c r="D172" s="43"/>
      <c r="E172" s="19"/>
      <c r="F172" s="19"/>
    </row>
    <row r="173" spans="1:6" s="17" customFormat="1" ht="69" x14ac:dyDescent="0.25">
      <c r="A173" s="19">
        <v>1</v>
      </c>
      <c r="B173" s="32" t="s">
        <v>124</v>
      </c>
      <c r="C173" s="2" t="s">
        <v>18</v>
      </c>
      <c r="D173" s="43">
        <v>225</v>
      </c>
      <c r="E173" s="28">
        <v>8.7010000000000005</v>
      </c>
      <c r="F173" s="29">
        <f>ROUND(+E173*D173,3)</f>
        <v>1957.7249999999999</v>
      </c>
    </row>
    <row r="174" spans="1:6" s="17" customFormat="1" ht="69" x14ac:dyDescent="0.25">
      <c r="A174" s="19">
        <v>2</v>
      </c>
      <c r="B174" s="23" t="s">
        <v>49</v>
      </c>
      <c r="C174" s="2" t="s">
        <v>20</v>
      </c>
      <c r="D174" s="43">
        <v>2250</v>
      </c>
      <c r="E174" s="28">
        <v>1.762</v>
      </c>
      <c r="F174" s="29">
        <f>ROUND(+E174*D174,3)</f>
        <v>3964.5</v>
      </c>
    </row>
    <row r="175" spans="1:6" s="17" customFormat="1" ht="34.5" x14ac:dyDescent="0.25">
      <c r="A175" s="19">
        <v>3</v>
      </c>
      <c r="B175" s="23" t="s">
        <v>47</v>
      </c>
      <c r="C175" s="2" t="s">
        <v>19</v>
      </c>
      <c r="D175" s="43">
        <v>9.27</v>
      </c>
      <c r="E175" s="28">
        <v>266.57100000000003</v>
      </c>
      <c r="F175" s="29">
        <f>ROUND(+E175*D175,3)</f>
        <v>2471.1129999999998</v>
      </c>
    </row>
    <row r="176" spans="1:6" s="17" customFormat="1" ht="69" x14ac:dyDescent="0.25">
      <c r="A176" s="19">
        <v>4</v>
      </c>
      <c r="B176" s="23" t="s">
        <v>125</v>
      </c>
      <c r="C176" s="2" t="s">
        <v>20</v>
      </c>
      <c r="D176" s="43">
        <v>2250</v>
      </c>
      <c r="E176" s="28">
        <v>5.1980000000000004</v>
      </c>
      <c r="F176" s="29">
        <f>ROUND(+E176*D176,3)</f>
        <v>11695.5</v>
      </c>
    </row>
    <row r="177" spans="1:6" s="17" customFormat="1" ht="34.5" x14ac:dyDescent="0.25">
      <c r="A177" s="19"/>
      <c r="B177" s="40" t="s">
        <v>118</v>
      </c>
      <c r="C177" s="41"/>
      <c r="D177" s="43"/>
      <c r="E177" s="19"/>
      <c r="F177" s="19"/>
    </row>
    <row r="178" spans="1:6" s="17" customFormat="1" ht="51.75" x14ac:dyDescent="0.25">
      <c r="A178" s="19">
        <v>1</v>
      </c>
      <c r="B178" s="69" t="s">
        <v>115</v>
      </c>
      <c r="C178" s="2" t="s">
        <v>116</v>
      </c>
      <c r="D178" s="20">
        <v>6</v>
      </c>
      <c r="E178" s="28">
        <v>1.81</v>
      </c>
      <c r="F178" s="29">
        <f t="shared" ref="F178:F184" si="10">ROUND(+E178*D178,3)</f>
        <v>10.86</v>
      </c>
    </row>
    <row r="179" spans="1:6" s="17" customFormat="1" ht="69" x14ac:dyDescent="0.25">
      <c r="A179" s="19">
        <v>2</v>
      </c>
      <c r="B179" s="69" t="s">
        <v>127</v>
      </c>
      <c r="C179" s="2" t="s">
        <v>18</v>
      </c>
      <c r="D179" s="20">
        <v>1.46</v>
      </c>
      <c r="E179" s="28">
        <v>10.79</v>
      </c>
      <c r="F179" s="29">
        <f t="shared" si="10"/>
        <v>15.753</v>
      </c>
    </row>
    <row r="180" spans="1:6" s="17" customFormat="1" ht="69" x14ac:dyDescent="0.25">
      <c r="A180" s="19">
        <v>3</v>
      </c>
      <c r="B180" s="69" t="s">
        <v>117</v>
      </c>
      <c r="C180" s="2" t="s">
        <v>20</v>
      </c>
      <c r="D180" s="20">
        <v>32</v>
      </c>
      <c r="E180" s="28">
        <v>1.8009999999999999</v>
      </c>
      <c r="F180" s="29">
        <f t="shared" si="10"/>
        <v>57.631999999999998</v>
      </c>
    </row>
    <row r="181" spans="1:6" s="17" customFormat="1" ht="51.75" x14ac:dyDescent="0.25">
      <c r="A181" s="19">
        <v>4</v>
      </c>
      <c r="B181" s="21" t="s">
        <v>135</v>
      </c>
      <c r="C181" s="2" t="s">
        <v>116</v>
      </c>
      <c r="D181" s="20">
        <v>9</v>
      </c>
      <c r="E181" s="28">
        <v>163.24799999999999</v>
      </c>
      <c r="F181" s="29">
        <f t="shared" si="10"/>
        <v>1469.232</v>
      </c>
    </row>
    <row r="182" spans="1:6" s="17" customFormat="1" ht="51.75" x14ac:dyDescent="0.25">
      <c r="A182" s="19">
        <v>5</v>
      </c>
      <c r="B182" s="69" t="s">
        <v>129</v>
      </c>
      <c r="C182" s="2" t="s">
        <v>116</v>
      </c>
      <c r="D182" s="20">
        <v>7</v>
      </c>
      <c r="E182" s="28">
        <v>102.038</v>
      </c>
      <c r="F182" s="29">
        <f t="shared" si="10"/>
        <v>714.26599999999996</v>
      </c>
    </row>
    <row r="183" spans="1:6" s="17" customFormat="1" ht="69" x14ac:dyDescent="0.25">
      <c r="A183" s="19">
        <v>6</v>
      </c>
      <c r="B183" s="23" t="s">
        <v>126</v>
      </c>
      <c r="C183" s="2" t="s">
        <v>18</v>
      </c>
      <c r="D183" s="20">
        <v>1.4</v>
      </c>
      <c r="E183" s="28">
        <v>55.106000000000002</v>
      </c>
      <c r="F183" s="29">
        <f t="shared" si="10"/>
        <v>77.147999999999996</v>
      </c>
    </row>
    <row r="184" spans="1:6" s="17" customFormat="1" ht="69" x14ac:dyDescent="0.25">
      <c r="A184" s="19">
        <v>7</v>
      </c>
      <c r="B184" s="70" t="s">
        <v>128</v>
      </c>
      <c r="C184" s="2" t="s">
        <v>20</v>
      </c>
      <c r="D184" s="20">
        <v>9.1</v>
      </c>
      <c r="E184" s="28">
        <v>1.1639999999999999</v>
      </c>
      <c r="F184" s="29">
        <f t="shared" si="10"/>
        <v>10.592000000000001</v>
      </c>
    </row>
    <row r="185" spans="1:6" s="17" customFormat="1" ht="34.5" x14ac:dyDescent="0.25">
      <c r="A185" s="19"/>
      <c r="B185" s="40" t="s">
        <v>119</v>
      </c>
      <c r="C185" s="41"/>
      <c r="D185" s="43"/>
      <c r="E185" s="19"/>
      <c r="F185" s="19"/>
    </row>
    <row r="186" spans="1:6" s="17" customFormat="1" ht="73.5" x14ac:dyDescent="0.25">
      <c r="A186" s="19">
        <v>1</v>
      </c>
      <c r="B186" s="21" t="s">
        <v>121</v>
      </c>
      <c r="C186" s="2" t="s">
        <v>18</v>
      </c>
      <c r="D186" s="43">
        <v>17</v>
      </c>
      <c r="E186" s="28">
        <v>7.0999999999999994E-2</v>
      </c>
      <c r="F186" s="29">
        <f t="shared" ref="F186:F191" si="11">ROUND(+E186*D186,3)</f>
        <v>1.2070000000000001</v>
      </c>
    </row>
    <row r="187" spans="1:6" s="17" customFormat="1" ht="39" x14ac:dyDescent="0.25">
      <c r="A187" s="19">
        <v>2</v>
      </c>
      <c r="B187" s="21" t="s">
        <v>31</v>
      </c>
      <c r="C187" s="2" t="s">
        <v>18</v>
      </c>
      <c r="D187" s="43">
        <v>17</v>
      </c>
      <c r="E187" s="28">
        <v>0.30099999999999999</v>
      </c>
      <c r="F187" s="29">
        <f t="shared" si="11"/>
        <v>5.117</v>
      </c>
    </row>
    <row r="188" spans="1:6" s="17" customFormat="1" ht="39" x14ac:dyDescent="0.25">
      <c r="A188" s="19">
        <v>3</v>
      </c>
      <c r="B188" s="23" t="s">
        <v>30</v>
      </c>
      <c r="C188" s="2" t="s">
        <v>18</v>
      </c>
      <c r="D188" s="43">
        <v>17</v>
      </c>
      <c r="E188" s="28">
        <v>0.39300000000000002</v>
      </c>
      <c r="F188" s="29">
        <f t="shared" si="11"/>
        <v>6.681</v>
      </c>
    </row>
    <row r="189" spans="1:6" s="17" customFormat="1" ht="39" x14ac:dyDescent="0.25">
      <c r="A189" s="19">
        <v>4</v>
      </c>
      <c r="B189" s="21" t="s">
        <v>123</v>
      </c>
      <c r="C189" s="2" t="s">
        <v>20</v>
      </c>
      <c r="D189" s="43">
        <v>880</v>
      </c>
      <c r="E189" s="28">
        <v>1.9E-2</v>
      </c>
      <c r="F189" s="29">
        <f t="shared" si="11"/>
        <v>16.72</v>
      </c>
    </row>
    <row r="190" spans="1:6" s="17" customFormat="1" ht="69" x14ac:dyDescent="0.25">
      <c r="A190" s="19">
        <v>5</v>
      </c>
      <c r="B190" s="21" t="s">
        <v>131</v>
      </c>
      <c r="C190" s="2" t="s">
        <v>18</v>
      </c>
      <c r="D190" s="43">
        <v>88</v>
      </c>
      <c r="E190" s="28">
        <v>0.26</v>
      </c>
      <c r="F190" s="29">
        <f t="shared" si="11"/>
        <v>22.88</v>
      </c>
    </row>
    <row r="191" spans="1:6" s="17" customFormat="1" ht="39" x14ac:dyDescent="0.25">
      <c r="A191" s="19">
        <v>6</v>
      </c>
      <c r="B191" s="23" t="s">
        <v>120</v>
      </c>
      <c r="C191" s="2" t="s">
        <v>20</v>
      </c>
      <c r="D191" s="43">
        <v>880</v>
      </c>
      <c r="E191" s="28">
        <v>0.621</v>
      </c>
      <c r="F191" s="29">
        <f t="shared" si="11"/>
        <v>546.48</v>
      </c>
    </row>
    <row r="192" spans="1:6" s="17" customFormat="1" ht="34.5" x14ac:dyDescent="0.25">
      <c r="A192" s="19"/>
      <c r="B192" s="40" t="s">
        <v>132</v>
      </c>
      <c r="C192" s="46"/>
      <c r="D192" s="52"/>
      <c r="E192" s="28"/>
      <c r="F192" s="29"/>
    </row>
    <row r="193" spans="1:6" s="17" customFormat="1" ht="69" x14ac:dyDescent="0.25">
      <c r="A193" s="19">
        <v>1</v>
      </c>
      <c r="B193" s="32" t="s">
        <v>50</v>
      </c>
      <c r="C193" s="26" t="s">
        <v>33</v>
      </c>
      <c r="D193" s="20">
        <v>7</v>
      </c>
      <c r="E193" s="28">
        <v>21.271999999999998</v>
      </c>
      <c r="F193" s="29">
        <f>ROUND(+E193*D193,3)</f>
        <v>148.904</v>
      </c>
    </row>
    <row r="194" spans="1:6" s="17" customFormat="1" ht="34.5" x14ac:dyDescent="0.25">
      <c r="A194" s="19">
        <v>2</v>
      </c>
      <c r="B194" s="32" t="s">
        <v>34</v>
      </c>
      <c r="C194" s="26" t="s">
        <v>33</v>
      </c>
      <c r="D194" s="20">
        <v>7</v>
      </c>
      <c r="E194" s="28">
        <v>19.693000000000001</v>
      </c>
      <c r="F194" s="29">
        <f>ROUND(+E194*D194,3)</f>
        <v>137.851</v>
      </c>
    </row>
    <row r="195" spans="1:6" s="17" customFormat="1" ht="69" x14ac:dyDescent="0.25">
      <c r="A195" s="19"/>
      <c r="B195" s="36" t="s">
        <v>36</v>
      </c>
      <c r="C195" s="39"/>
      <c r="D195" s="20"/>
      <c r="E195" s="28"/>
      <c r="F195" s="29"/>
    </row>
    <row r="196" spans="1:6" s="17" customFormat="1" ht="58.5" customHeight="1" x14ac:dyDescent="0.25">
      <c r="A196" s="19">
        <v>3</v>
      </c>
      <c r="B196" s="32" t="s">
        <v>25</v>
      </c>
      <c r="C196" s="26" t="s">
        <v>24</v>
      </c>
      <c r="D196" s="28">
        <v>0.14000000000000001</v>
      </c>
      <c r="E196" s="28">
        <v>131.46</v>
      </c>
      <c r="F196" s="29">
        <f>ROUND(+E196*D196,3)</f>
        <v>18.404</v>
      </c>
    </row>
    <row r="197" spans="1:6" s="17" customFormat="1" ht="69" x14ac:dyDescent="0.25">
      <c r="A197" s="19">
        <v>4</v>
      </c>
      <c r="B197" s="32" t="s">
        <v>133</v>
      </c>
      <c r="C197" s="26" t="s">
        <v>24</v>
      </c>
      <c r="D197" s="28">
        <v>0.03</v>
      </c>
      <c r="E197" s="28">
        <v>55.081000000000003</v>
      </c>
      <c r="F197" s="29">
        <f>ROUND(+E197*D197,3)</f>
        <v>1.6519999999999999</v>
      </c>
    </row>
    <row r="198" spans="1:6" s="17" customFormat="1" ht="69" x14ac:dyDescent="0.25">
      <c r="A198" s="19">
        <v>5</v>
      </c>
      <c r="B198" s="32" t="s">
        <v>35</v>
      </c>
      <c r="C198" s="26" t="s">
        <v>24</v>
      </c>
      <c r="D198" s="28">
        <v>0.26500000000000001</v>
      </c>
      <c r="E198" s="28">
        <v>106.001</v>
      </c>
      <c r="F198" s="29">
        <f>ROUND(+E198*D198,3)</f>
        <v>28.09</v>
      </c>
    </row>
    <row r="199" spans="1:6" s="17" customFormat="1" ht="34.5" x14ac:dyDescent="0.25">
      <c r="A199" s="42"/>
      <c r="B199" s="22" t="s">
        <v>48</v>
      </c>
      <c r="C199" s="14"/>
      <c r="D199" s="15"/>
      <c r="E199" s="16"/>
      <c r="F199" s="30">
        <f>SUM(F164:F198)</f>
        <v>24368.348999999995</v>
      </c>
    </row>
    <row r="200" spans="1:6" s="17" customFormat="1" ht="58.5" customHeight="1" x14ac:dyDescent="0.25">
      <c r="A200" s="27"/>
      <c r="B200" s="57" t="s">
        <v>146</v>
      </c>
      <c r="C200" s="58"/>
      <c r="D200" s="58"/>
      <c r="E200" s="27"/>
      <c r="F200" s="27"/>
    </row>
    <row r="201" spans="1:6" s="17" customFormat="1" ht="34.5" x14ac:dyDescent="0.25">
      <c r="A201" s="13"/>
      <c r="B201" s="59" t="s">
        <v>112</v>
      </c>
      <c r="C201" s="60"/>
      <c r="D201" s="60"/>
      <c r="E201" s="35"/>
      <c r="F201" s="61"/>
    </row>
    <row r="202" spans="1:6" s="17" customFormat="1" ht="34.5" x14ac:dyDescent="0.25">
      <c r="A202" s="19"/>
      <c r="B202" s="68" t="s">
        <v>15</v>
      </c>
      <c r="C202" s="41"/>
      <c r="D202" s="41"/>
      <c r="E202" s="19"/>
      <c r="F202" s="19"/>
    </row>
    <row r="203" spans="1:6" s="17" customFormat="1" ht="69" x14ac:dyDescent="0.25">
      <c r="A203" s="19">
        <v>1</v>
      </c>
      <c r="B203" s="21" t="s">
        <v>150</v>
      </c>
      <c r="C203" s="2" t="s">
        <v>18</v>
      </c>
      <c r="D203" s="19">
        <v>644.1</v>
      </c>
      <c r="E203" s="28">
        <v>0.86399999999999999</v>
      </c>
      <c r="F203" s="29">
        <f t="shared" ref="F203:F208" si="12">ROUND(+E203*D203,3)</f>
        <v>556.50199999999995</v>
      </c>
    </row>
    <row r="204" spans="1:6" s="17" customFormat="1" ht="34.5" x14ac:dyDescent="0.25">
      <c r="A204" s="19">
        <v>2</v>
      </c>
      <c r="B204" s="21" t="s">
        <v>122</v>
      </c>
      <c r="C204" s="2" t="s">
        <v>19</v>
      </c>
      <c r="D204" s="19">
        <v>1481.4299999999998</v>
      </c>
      <c r="E204" s="28">
        <v>0.27500000000000002</v>
      </c>
      <c r="F204" s="29">
        <f t="shared" si="12"/>
        <v>407.39299999999997</v>
      </c>
    </row>
    <row r="205" spans="1:6" s="17" customFormat="1" ht="39" x14ac:dyDescent="0.25">
      <c r="A205" s="19">
        <v>3</v>
      </c>
      <c r="B205" s="21" t="s">
        <v>16</v>
      </c>
      <c r="C205" s="2" t="s">
        <v>18</v>
      </c>
      <c r="D205" s="19">
        <v>644.1</v>
      </c>
      <c r="E205" s="28">
        <v>6.0999999999999999E-2</v>
      </c>
      <c r="F205" s="29">
        <f t="shared" si="12"/>
        <v>39.29</v>
      </c>
    </row>
    <row r="206" spans="1:6" s="17" customFormat="1" ht="86.25" x14ac:dyDescent="0.25">
      <c r="A206" s="19">
        <v>4</v>
      </c>
      <c r="B206" s="21" t="s">
        <v>151</v>
      </c>
      <c r="C206" s="2" t="s">
        <v>18</v>
      </c>
      <c r="D206" s="19">
        <v>37.200000000000003</v>
      </c>
      <c r="E206" s="28">
        <v>0.86399999999999999</v>
      </c>
      <c r="F206" s="29">
        <f t="shared" si="12"/>
        <v>32.140999999999998</v>
      </c>
    </row>
    <row r="207" spans="1:6" s="17" customFormat="1" ht="39" x14ac:dyDescent="0.25">
      <c r="A207" s="19">
        <v>5</v>
      </c>
      <c r="B207" s="21" t="s">
        <v>123</v>
      </c>
      <c r="C207" s="2" t="s">
        <v>20</v>
      </c>
      <c r="D207" s="54">
        <v>2572</v>
      </c>
      <c r="E207" s="28">
        <v>1.9E-2</v>
      </c>
      <c r="F207" s="29">
        <f t="shared" si="12"/>
        <v>48.868000000000002</v>
      </c>
    </row>
    <row r="208" spans="1:6" s="17" customFormat="1" ht="69" x14ac:dyDescent="0.25">
      <c r="A208" s="19">
        <v>6</v>
      </c>
      <c r="B208" s="21" t="s">
        <v>17</v>
      </c>
      <c r="C208" s="2" t="s">
        <v>18</v>
      </c>
      <c r="D208" s="41">
        <v>257.2</v>
      </c>
      <c r="E208" s="28">
        <v>0.30099999999999999</v>
      </c>
      <c r="F208" s="29">
        <f t="shared" si="12"/>
        <v>77.417000000000002</v>
      </c>
    </row>
    <row r="209" spans="1:6" s="17" customFormat="1" ht="34.5" x14ac:dyDescent="0.25">
      <c r="A209" s="13"/>
      <c r="B209" s="55" t="s">
        <v>113</v>
      </c>
      <c r="C209" s="14"/>
      <c r="D209" s="14"/>
      <c r="E209" s="13"/>
      <c r="F209" s="13"/>
    </row>
    <row r="210" spans="1:6" s="17" customFormat="1" ht="34.5" x14ac:dyDescent="0.25">
      <c r="A210" s="19"/>
      <c r="B210" s="36" t="s">
        <v>37</v>
      </c>
      <c r="C210" s="41"/>
      <c r="D210" s="41"/>
      <c r="E210" s="19"/>
      <c r="F210" s="19"/>
    </row>
    <row r="211" spans="1:6" s="17" customFormat="1" ht="69" x14ac:dyDescent="0.25">
      <c r="A211" s="19">
        <v>1</v>
      </c>
      <c r="B211" s="32" t="s">
        <v>124</v>
      </c>
      <c r="C211" s="2" t="s">
        <v>18</v>
      </c>
      <c r="D211" s="41">
        <v>257.2</v>
      </c>
      <c r="E211" s="28">
        <v>8.7010000000000005</v>
      </c>
      <c r="F211" s="29">
        <f>ROUND(+E211*D211,3)</f>
        <v>2237.8969999999999</v>
      </c>
    </row>
    <row r="212" spans="1:6" s="17" customFormat="1" ht="69" x14ac:dyDescent="0.25">
      <c r="A212" s="19">
        <v>2</v>
      </c>
      <c r="B212" s="23" t="s">
        <v>49</v>
      </c>
      <c r="C212" s="2" t="s">
        <v>20</v>
      </c>
      <c r="D212" s="54">
        <v>2572</v>
      </c>
      <c r="E212" s="28">
        <v>1.7629999999999999</v>
      </c>
      <c r="F212" s="29">
        <f>ROUND(+E212*D212,3)</f>
        <v>4534.4359999999997</v>
      </c>
    </row>
    <row r="213" spans="1:6" s="17" customFormat="1" ht="34.5" x14ac:dyDescent="0.25">
      <c r="A213" s="19">
        <v>3</v>
      </c>
      <c r="B213" s="23" t="s">
        <v>47</v>
      </c>
      <c r="C213" s="2" t="s">
        <v>19</v>
      </c>
      <c r="D213" s="41">
        <v>10.596639999999999</v>
      </c>
      <c r="E213" s="28">
        <v>266.57100000000003</v>
      </c>
      <c r="F213" s="29">
        <f>ROUND(+E213*D213,3)</f>
        <v>2824.7570000000001</v>
      </c>
    </row>
    <row r="214" spans="1:6" s="17" customFormat="1" ht="69" x14ac:dyDescent="0.25">
      <c r="A214" s="19">
        <v>4</v>
      </c>
      <c r="B214" s="23" t="s">
        <v>125</v>
      </c>
      <c r="C214" s="2" t="s">
        <v>20</v>
      </c>
      <c r="D214" s="54">
        <v>2572</v>
      </c>
      <c r="E214" s="28">
        <v>5.1980000000000004</v>
      </c>
      <c r="F214" s="29">
        <f>ROUND(+E214*D214,3)</f>
        <v>13369.255999999999</v>
      </c>
    </row>
    <row r="215" spans="1:6" s="17" customFormat="1" ht="34.5" x14ac:dyDescent="0.25">
      <c r="A215" s="19"/>
      <c r="B215" s="40" t="s">
        <v>118</v>
      </c>
      <c r="C215" s="41"/>
      <c r="D215" s="41"/>
      <c r="E215" s="19"/>
      <c r="F215" s="19"/>
    </row>
    <row r="216" spans="1:6" s="17" customFormat="1" ht="51.75" x14ac:dyDescent="0.25">
      <c r="A216" s="19">
        <v>1</v>
      </c>
      <c r="B216" s="69" t="s">
        <v>115</v>
      </c>
      <c r="C216" s="2" t="s">
        <v>116</v>
      </c>
      <c r="D216" s="41">
        <v>6</v>
      </c>
      <c r="E216" s="28">
        <v>1.81</v>
      </c>
      <c r="F216" s="29">
        <f t="shared" ref="F216:F222" si="13">ROUND(+E216*D216,3)</f>
        <v>10.86</v>
      </c>
    </row>
    <row r="217" spans="1:6" s="17" customFormat="1" ht="69" x14ac:dyDescent="0.25">
      <c r="A217" s="19">
        <v>2</v>
      </c>
      <c r="B217" s="69" t="s">
        <v>127</v>
      </c>
      <c r="C217" s="2" t="s">
        <v>18</v>
      </c>
      <c r="D217" s="41">
        <v>1.64</v>
      </c>
      <c r="E217" s="28">
        <v>10.79</v>
      </c>
      <c r="F217" s="29">
        <f t="shared" si="13"/>
        <v>17.696000000000002</v>
      </c>
    </row>
    <row r="218" spans="1:6" s="17" customFormat="1" ht="69" x14ac:dyDescent="0.25">
      <c r="A218" s="19">
        <v>3</v>
      </c>
      <c r="B218" s="69" t="s">
        <v>117</v>
      </c>
      <c r="C218" s="2" t="s">
        <v>20</v>
      </c>
      <c r="D218" s="19">
        <v>30.9</v>
      </c>
      <c r="E218" s="28">
        <v>1.8009999999999999</v>
      </c>
      <c r="F218" s="29">
        <f t="shared" si="13"/>
        <v>55.651000000000003</v>
      </c>
    </row>
    <row r="219" spans="1:6" s="17" customFormat="1" ht="51.75" x14ac:dyDescent="0.25">
      <c r="A219" s="19">
        <v>4</v>
      </c>
      <c r="B219" s="69" t="s">
        <v>129</v>
      </c>
      <c r="C219" s="2" t="s">
        <v>116</v>
      </c>
      <c r="D219" s="19">
        <v>10</v>
      </c>
      <c r="E219" s="28">
        <v>102.038</v>
      </c>
      <c r="F219" s="29">
        <f t="shared" si="13"/>
        <v>1020.38</v>
      </c>
    </row>
    <row r="220" spans="1:6" s="17" customFormat="1" ht="51.75" x14ac:dyDescent="0.25">
      <c r="A220" s="19">
        <v>5</v>
      </c>
      <c r="B220" s="69" t="s">
        <v>130</v>
      </c>
      <c r="C220" s="2" t="s">
        <v>116</v>
      </c>
      <c r="D220" s="19">
        <v>14</v>
      </c>
      <c r="E220" s="28">
        <v>42.685000000000002</v>
      </c>
      <c r="F220" s="29">
        <f t="shared" si="13"/>
        <v>597.59</v>
      </c>
    </row>
    <row r="221" spans="1:6" s="17" customFormat="1" ht="69" x14ac:dyDescent="0.25">
      <c r="A221" s="19">
        <v>6</v>
      </c>
      <c r="B221" s="23" t="s">
        <v>126</v>
      </c>
      <c r="C221" s="2" t="s">
        <v>18</v>
      </c>
      <c r="D221" s="19">
        <v>1.6</v>
      </c>
      <c r="E221" s="28">
        <v>55.106000000000002</v>
      </c>
      <c r="F221" s="29">
        <f t="shared" si="13"/>
        <v>88.17</v>
      </c>
    </row>
    <row r="222" spans="1:6" s="17" customFormat="1" ht="69" x14ac:dyDescent="0.25">
      <c r="A222" s="19">
        <v>7</v>
      </c>
      <c r="B222" s="70" t="s">
        <v>128</v>
      </c>
      <c r="C222" s="2" t="s">
        <v>20</v>
      </c>
      <c r="D222" s="41">
        <v>9.6</v>
      </c>
      <c r="E222" s="28">
        <v>1.1639999999999999</v>
      </c>
      <c r="F222" s="29">
        <f t="shared" si="13"/>
        <v>11.173999999999999</v>
      </c>
    </row>
    <row r="223" spans="1:6" s="17" customFormat="1" ht="34.5" x14ac:dyDescent="0.25">
      <c r="A223" s="19"/>
      <c r="B223" s="40" t="s">
        <v>119</v>
      </c>
      <c r="C223" s="41"/>
      <c r="D223" s="41"/>
      <c r="E223" s="19"/>
      <c r="F223" s="19"/>
    </row>
    <row r="224" spans="1:6" s="17" customFormat="1" ht="73.5" x14ac:dyDescent="0.25">
      <c r="A224" s="19">
        <v>1</v>
      </c>
      <c r="B224" s="21" t="s">
        <v>121</v>
      </c>
      <c r="C224" s="2" t="s">
        <v>18</v>
      </c>
      <c r="D224" s="41">
        <v>37.200000000000003</v>
      </c>
      <c r="E224" s="28">
        <v>7.0999999999999994E-2</v>
      </c>
      <c r="F224" s="29">
        <f t="shared" ref="F224:F229" si="14">ROUND(+E224*D224,3)</f>
        <v>2.641</v>
      </c>
    </row>
    <row r="225" spans="1:10" s="17" customFormat="1" ht="39" x14ac:dyDescent="0.25">
      <c r="A225" s="19">
        <v>2</v>
      </c>
      <c r="B225" s="21" t="s">
        <v>31</v>
      </c>
      <c r="C225" s="2" t="s">
        <v>18</v>
      </c>
      <c r="D225" s="41">
        <v>37.200000000000003</v>
      </c>
      <c r="E225" s="28">
        <v>0.30099999999999999</v>
      </c>
      <c r="F225" s="29">
        <f t="shared" si="14"/>
        <v>11.196999999999999</v>
      </c>
    </row>
    <row r="226" spans="1:10" s="17" customFormat="1" ht="39" x14ac:dyDescent="0.25">
      <c r="A226" s="19">
        <v>3</v>
      </c>
      <c r="B226" s="23" t="s">
        <v>30</v>
      </c>
      <c r="C226" s="2" t="s">
        <v>18</v>
      </c>
      <c r="D226" s="41">
        <v>37.200000000000003</v>
      </c>
      <c r="E226" s="28">
        <v>0.39300000000000002</v>
      </c>
      <c r="F226" s="29">
        <f t="shared" si="14"/>
        <v>14.62</v>
      </c>
    </row>
    <row r="227" spans="1:10" s="17" customFormat="1" ht="39" x14ac:dyDescent="0.25">
      <c r="A227" s="19">
        <v>4</v>
      </c>
      <c r="B227" s="21" t="s">
        <v>123</v>
      </c>
      <c r="C227" s="2" t="s">
        <v>20</v>
      </c>
      <c r="D227" s="41">
        <v>508</v>
      </c>
      <c r="E227" s="28">
        <v>1.9E-2</v>
      </c>
      <c r="F227" s="29">
        <f t="shared" si="14"/>
        <v>9.6519999999999992</v>
      </c>
    </row>
    <row r="228" spans="1:10" s="17" customFormat="1" ht="69" x14ac:dyDescent="0.25">
      <c r="A228" s="19">
        <v>5</v>
      </c>
      <c r="B228" s="21" t="s">
        <v>131</v>
      </c>
      <c r="C228" s="2" t="s">
        <v>18</v>
      </c>
      <c r="D228" s="41">
        <v>50.800000000000004</v>
      </c>
      <c r="E228" s="28">
        <v>0.26</v>
      </c>
      <c r="F228" s="29">
        <f t="shared" si="14"/>
        <v>13.208</v>
      </c>
    </row>
    <row r="229" spans="1:10" s="17" customFormat="1" ht="39" x14ac:dyDescent="0.25">
      <c r="A229" s="19">
        <v>6</v>
      </c>
      <c r="B229" s="23" t="s">
        <v>120</v>
      </c>
      <c r="C229" s="2" t="s">
        <v>20</v>
      </c>
      <c r="D229" s="41">
        <v>508</v>
      </c>
      <c r="E229" s="28">
        <v>0.621</v>
      </c>
      <c r="F229" s="29">
        <f t="shared" si="14"/>
        <v>315.46800000000002</v>
      </c>
    </row>
    <row r="230" spans="1:10" s="17" customFormat="1" ht="34.5" x14ac:dyDescent="0.25">
      <c r="A230" s="19"/>
      <c r="B230" s="40" t="s">
        <v>132</v>
      </c>
      <c r="C230" s="41"/>
      <c r="D230" s="47"/>
      <c r="E230" s="28"/>
      <c r="F230" s="29"/>
    </row>
    <row r="231" spans="1:10" s="17" customFormat="1" ht="69" x14ac:dyDescent="0.25">
      <c r="A231" s="19">
        <v>1</v>
      </c>
      <c r="B231" s="32" t="s">
        <v>50</v>
      </c>
      <c r="C231" s="26" t="s">
        <v>33</v>
      </c>
      <c r="D231" s="19">
        <v>8</v>
      </c>
      <c r="E231" s="28">
        <v>21.271999999999998</v>
      </c>
      <c r="F231" s="29">
        <f>ROUND(+E231*D231,3)</f>
        <v>170.17599999999999</v>
      </c>
    </row>
    <row r="232" spans="1:10" s="17" customFormat="1" ht="34.5" x14ac:dyDescent="0.25">
      <c r="A232" s="19">
        <v>2</v>
      </c>
      <c r="B232" s="32" t="s">
        <v>34</v>
      </c>
      <c r="C232" s="26" t="s">
        <v>33</v>
      </c>
      <c r="D232" s="19">
        <v>8</v>
      </c>
      <c r="E232" s="28">
        <v>19.693000000000001</v>
      </c>
      <c r="F232" s="29">
        <f>ROUND(+E232*D232,3)</f>
        <v>157.54400000000001</v>
      </c>
    </row>
    <row r="233" spans="1:10" s="17" customFormat="1" ht="69" x14ac:dyDescent="0.25">
      <c r="A233" s="19"/>
      <c r="B233" s="36" t="s">
        <v>36</v>
      </c>
      <c r="C233" s="19"/>
      <c r="D233" s="19"/>
      <c r="E233" s="28"/>
      <c r="F233" s="29"/>
    </row>
    <row r="234" spans="1:10" s="17" customFormat="1" ht="51.75" x14ac:dyDescent="0.25">
      <c r="A234" s="19">
        <v>3</v>
      </c>
      <c r="B234" s="32" t="s">
        <v>25</v>
      </c>
      <c r="C234" s="26" t="s">
        <v>24</v>
      </c>
      <c r="D234" s="28">
        <v>0.16</v>
      </c>
      <c r="E234" s="28">
        <v>131.46</v>
      </c>
      <c r="F234" s="29">
        <f>ROUND(+E234*D234,3)</f>
        <v>21.033999999999999</v>
      </c>
    </row>
    <row r="235" spans="1:10" s="17" customFormat="1" ht="69" x14ac:dyDescent="0.25">
      <c r="A235" s="19">
        <v>4</v>
      </c>
      <c r="B235" s="32" t="s">
        <v>133</v>
      </c>
      <c r="C235" s="26" t="s">
        <v>24</v>
      </c>
      <c r="D235" s="28">
        <v>0.05</v>
      </c>
      <c r="E235" s="28">
        <v>55.081000000000003</v>
      </c>
      <c r="F235" s="29">
        <f>ROUND(+E235*D235,3)</f>
        <v>2.754</v>
      </c>
    </row>
    <row r="236" spans="1:10" s="17" customFormat="1" ht="69" x14ac:dyDescent="0.25">
      <c r="A236" s="19">
        <v>5</v>
      </c>
      <c r="B236" s="32" t="s">
        <v>35</v>
      </c>
      <c r="C236" s="26" t="s">
        <v>24</v>
      </c>
      <c r="D236" s="28">
        <v>0.28499999999999998</v>
      </c>
      <c r="E236" s="28">
        <v>106.001</v>
      </c>
      <c r="F236" s="29">
        <f>ROUND(+E236*D236,3)</f>
        <v>30.21</v>
      </c>
    </row>
    <row r="237" spans="1:10" s="17" customFormat="1" ht="34.5" x14ac:dyDescent="0.25">
      <c r="A237" s="42"/>
      <c r="B237" s="34" t="s">
        <v>104</v>
      </c>
      <c r="C237" s="14"/>
      <c r="D237" s="15"/>
      <c r="E237" s="16"/>
      <c r="F237" s="30">
        <f>SUM(F202:F236)</f>
        <v>26677.981999999996</v>
      </c>
    </row>
    <row r="238" spans="1:10" s="17" customFormat="1" ht="34.5" x14ac:dyDescent="0.25">
      <c r="A238" s="19"/>
      <c r="B238" s="12" t="s">
        <v>21</v>
      </c>
      <c r="C238" s="4"/>
      <c r="D238" s="20"/>
      <c r="E238" s="20"/>
      <c r="F238" s="31">
        <f>F53+F109+F161+F199+F237</f>
        <v>185372.42099999997</v>
      </c>
    </row>
    <row r="239" spans="1:10" ht="17.25" customHeight="1" x14ac:dyDescent="0.3">
      <c r="A239" s="19"/>
      <c r="B239" s="38" t="s">
        <v>40</v>
      </c>
      <c r="C239" s="4"/>
      <c r="D239" s="20"/>
      <c r="E239" s="20"/>
      <c r="F239" s="31">
        <f>F238*20/100</f>
        <v>37074.484199999992</v>
      </c>
      <c r="H239" s="44"/>
      <c r="I239" s="44"/>
      <c r="J239" s="45"/>
    </row>
    <row r="240" spans="1:10" ht="34.5" x14ac:dyDescent="0.3">
      <c r="A240" s="19"/>
      <c r="B240" s="12" t="s">
        <v>21</v>
      </c>
      <c r="C240" s="4"/>
      <c r="D240" s="20"/>
      <c r="E240" s="20"/>
      <c r="F240" s="31">
        <f>F238+F239</f>
        <v>222446.90519999998</v>
      </c>
      <c r="I240" s="44"/>
    </row>
    <row r="241" spans="1:7" ht="15.75" customHeight="1" x14ac:dyDescent="0.3">
      <c r="A241" s="62"/>
      <c r="B241" s="63"/>
      <c r="C241" s="64"/>
      <c r="D241" s="65"/>
      <c r="E241" s="65"/>
      <c r="F241" s="66"/>
    </row>
    <row r="242" spans="1:7" ht="15.75" customHeight="1" x14ac:dyDescent="0.3">
      <c r="A242" s="62"/>
      <c r="B242" s="11"/>
      <c r="F242" s="9"/>
    </row>
    <row r="243" spans="1:7" x14ac:dyDescent="0.3">
      <c r="A243" s="62"/>
      <c r="B243" s="6"/>
      <c r="C243" s="7"/>
      <c r="D243" s="8"/>
      <c r="E243" s="67"/>
      <c r="F243" s="9"/>
      <c r="G243" s="44"/>
    </row>
    <row r="244" spans="1:7" ht="15.75" customHeight="1" x14ac:dyDescent="0.3">
      <c r="B244" s="9"/>
      <c r="C244" s="10"/>
      <c r="D244" s="10"/>
      <c r="E244" s="9"/>
      <c r="F244" s="9"/>
    </row>
    <row r="245" spans="1:7" x14ac:dyDescent="0.3">
      <c r="B245" s="9"/>
      <c r="C245" s="9"/>
      <c r="D245" s="9"/>
      <c r="E245" s="9"/>
      <c r="F245" s="9"/>
    </row>
    <row r="247" spans="1:7" ht="6" customHeight="1" x14ac:dyDescent="0.3"/>
  </sheetData>
  <autoFilter ref="B2:B247"/>
  <mergeCells count="2">
    <mergeCell ref="A2:F2"/>
    <mergeCell ref="A3:F3"/>
  </mergeCells>
  <pageMargins left="0.59055118110236227" right="7.874015748031496E-2" top="0.23622047244094491" bottom="0.23622047244094491" header="0.27559055118110237" footer="0.27559055118110237"/>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Ծավալ-հայ</vt:lpstr>
      <vt:lpstr>Ծավալ-հայ (2025)</vt:lpstr>
      <vt:lpstr>Ծավալ-հայ (2026)</vt:lpstr>
      <vt:lpstr>Ծավալ-ռուս </vt:lpstr>
      <vt:lpstr>'Ծավալ-հայ'!OLE_LINK1</vt:lpstr>
      <vt:lpstr>'Ծավալ-հայ (2025)'!OLE_LINK1</vt:lpstr>
      <vt:lpstr>'Ծավալ-հայ (2026)'!OLE_LINK1</vt:lpstr>
      <vt:lpstr>'Ծավալ-ռուս '!OLE_LINK1</vt:lpstr>
      <vt:lpstr>'Ծավալ-հայ'!Заголовки_для_печати</vt:lpstr>
      <vt:lpstr>'Ծավալ-հայ (2025)'!Заголовки_для_печати</vt:lpstr>
      <vt:lpstr>'Ծավալ-հայ (2026)'!Заголовки_для_печати</vt:lpstr>
      <vt:lpstr>'Ծավալ-ռուս '!Заголовки_для_печати</vt:lpstr>
      <vt:lpstr>'Ծավալ-հայ'!Область_печати</vt:lpstr>
      <vt:lpstr>'Ծավալ-հայ (2025)'!Область_печати</vt:lpstr>
      <vt:lpstr>'Ծավալ-հայ (2026)'!Область_печати</vt:lpstr>
      <vt:lpstr>'Ծավալ-ռուս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2025-04-25T18:14:15Z</cp:lastPrinted>
  <dcterms:created xsi:type="dcterms:W3CDTF">2015-06-05T18:17:20Z</dcterms:created>
  <dcterms:modified xsi:type="dcterms:W3CDTF">2025-07-30T10:03:02Z</dcterms:modified>
</cp:coreProperties>
</file>